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852" windowWidth="9276" windowHeight="2628"/>
  </bookViews>
  <sheets>
    <sheet name="Траснсферты 2015" sheetId="1" r:id="rId1"/>
  </sheets>
  <definedNames>
    <definedName name="_xlnm.Print_Area" localSheetId="0">'Траснсферты 2015'!$C$1:$AF$83</definedName>
  </definedNames>
  <calcPr calcId="145621"/>
</workbook>
</file>

<file path=xl/calcChain.xml><?xml version="1.0" encoding="utf-8"?>
<calcChain xmlns="http://schemas.openxmlformats.org/spreadsheetml/2006/main">
  <c r="AF49" i="1" l="1"/>
  <c r="AF72" i="1" l="1"/>
  <c r="AF79" i="1"/>
  <c r="AF30" i="1"/>
  <c r="AF17" i="1"/>
  <c r="AF16" i="1"/>
  <c r="AF13" i="1"/>
  <c r="AF43" i="1" l="1"/>
  <c r="AF53" i="1" l="1"/>
  <c r="AF24" i="1" l="1"/>
  <c r="AF67" i="1" l="1"/>
  <c r="AF60" i="1" l="1"/>
  <c r="AF46" i="1" l="1"/>
  <c r="AF28" i="1" l="1"/>
  <c r="AF20" i="1"/>
  <c r="AF41" i="1"/>
  <c r="AF40" i="1"/>
  <c r="AF51" i="1"/>
  <c r="AF73" i="1"/>
  <c r="AF45" i="1"/>
  <c r="AF22" i="1"/>
  <c r="AF11" i="1"/>
  <c r="AF9" i="1" s="1"/>
  <c r="AF35" i="1"/>
  <c r="AF33" i="1" s="1"/>
  <c r="AF26" i="1" l="1"/>
  <c r="AF6" i="1" s="1"/>
  <c r="AF132" i="1" s="1"/>
  <c r="AF83" i="1" l="1"/>
</calcChain>
</file>

<file path=xl/sharedStrings.xml><?xml version="1.0" encoding="utf-8"?>
<sst xmlns="http://schemas.openxmlformats.org/spreadsheetml/2006/main" count="131" uniqueCount="73">
  <si>
    <t>из них:</t>
  </si>
  <si>
    <t>в том числе на:</t>
  </si>
  <si>
    <t xml:space="preserve"> -оплату труда работников </t>
  </si>
  <si>
    <t xml:space="preserve"> -учебники и учебные пособия, технические средства обучения, расходные материалы и хозяйственные нужды</t>
  </si>
  <si>
    <t xml:space="preserve"> - предоставление гражданам субсидий на оплату жилого помещения и коммунальных услуг</t>
  </si>
  <si>
    <t xml:space="preserve"> -обеспечение предоставления гражданам субсидий на оплату жилого помещения и коммунальных услуг</t>
  </si>
  <si>
    <t>административно-управленческого, учебно-вспомогательного и обслуживающего персонала</t>
  </si>
  <si>
    <t xml:space="preserve"> -приобретение учебников и учебных пособий, средств обучения, игр, игрушек</t>
  </si>
  <si>
    <t xml:space="preserve"> - приобретение учебников и учебных пособий, средств обучения, игр, игрушек</t>
  </si>
  <si>
    <t xml:space="preserve">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</si>
  <si>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 xml:space="preserve"> -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</si>
  <si>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 xml:space="preserve">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</si>
  <si>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педагогических работников</t>
  </si>
  <si>
    <t xml:space="preserve"> - оплату труда </t>
  </si>
  <si>
    <t xml:space="preserve"> - оплату услуг по неограниченному широкополосному круглосуточному доступу к информационно-телекоммуникационной сети "Интернет" муниципальных общеобразовательных организаций в Московской области, реализующих основные общеобразовательные программы в части обучения детей-инвалидов на дому с использованием дистанционных образовательных технологий</t>
  </si>
  <si>
    <t xml:space="preserve"> -оплату труда </t>
  </si>
  <si>
    <t xml:space="preserve">педагогических работников </t>
  </si>
  <si>
    <t xml:space="preserve">I. Субвенции, предоставляемые из бюджета Московской области бюджету города Лыткарино  на 2015 год - всего:  </t>
  </si>
  <si>
    <t>НАПРАВЛЕНИЕ РАСХОДОВАНИЯ И ОБЪЕМ  СРЕДСТВ МЕЖБЮДЖЕТНЫХ ТРАНСФЕРТОВ, ПРЕДОСТАВЛЯЕМЫХ ИЗ БЮДЖЕТА МОСКОВСКОЙ ОБЛАСТИ БЮДЖЕТУ ГОРОДА ЛЫТКАРИНО 
НА 2015 ГОД</t>
  </si>
  <si>
    <t>Сумма
(тыс.руб.)</t>
  </si>
  <si>
    <t xml:space="preserve">Направление расходования средств межбюджетных трансфертов </t>
  </si>
  <si>
    <t>Субвенции бюджетам муниципальных образований Московской области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</si>
  <si>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а также дополнительного образования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</si>
  <si>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 Субвенции бюджетам муниципальных образований Московской области на осуществление полномочий по первичному воинскому учету на территориях, где отсутствуют военные комиссариаты, за счет средств, перечисляемых из федерального бюджета.</t>
  </si>
  <si>
    <t>Субвенции бюджетам муниципальных районов и городских округов Московской области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t>
  </si>
  <si>
    <t>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</si>
  <si>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Субвенции бюджетам муниципальных образований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</si>
  <si>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 прошедших государственную аккредитацию.</t>
  </si>
  <si>
    <t>Субвенции бюджетам муниципальных районов и городских округов Московской области на организацию предоставления гражданам Российской Федерации, имеющим место жительства в Московской области, субсидий на оплату жилого помещения и  коммунальных услуг,</t>
  </si>
  <si>
    <t xml:space="preserve">Субвенции бюджетам муниципальных образований Московской области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t>
  </si>
  <si>
    <t>Субвенции бюджетам муниципальных образований Московской области на выплату вознаграждения за выполнение функций классного руководителя педагогическим работникам муниципальных общеобразовательных организаций в Московской области.</t>
  </si>
  <si>
    <t xml:space="preserve">Субвенции бюджетам муниципальных образований Московской области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</si>
  <si>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 xml:space="preserve">Субвенции бюджетам муниципальных районов и городских округов Московской области для осуществления государственных полномочий в соответствии с Законом Московской области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t>
  </si>
  <si>
    <t xml:space="preserve">Субвенции бюджетам муниципальных образований Московской области на обеспечение полноценным питанием беременных женщин, кормящих матерей, а также детей в возрасте до трех лет в Московской области  </t>
  </si>
  <si>
    <t xml:space="preserve">Субвенции бюджетам муниципальных образований Московской области на обеспечение жилыми помещениями отдельных категорий ветеранов, предусмотренных частью 2 статьи 1 Закона Московской области № 125/2006-ОЗ "Об обеспечении жилыми помещениями за счет средств федерального бюджета отдельных категорий ветеранов, инвалидов и семей, имеющих детей-инвалидов". </t>
  </si>
  <si>
    <t xml:space="preserve">II. Субсидии, предоставляемые из бюджета Московской области бюджету города Лыткарино  на 2015 год - всего:  </t>
  </si>
  <si>
    <t>Субсидии бюджетам муниципальных образований Московской области на выплату грантов Губернатора Московской области лучшим общеобразовательным организациям в Московской области на 2015 год</t>
  </si>
  <si>
    <t>Субсидии из бюджета Московской области  бюджетам муниципальных образований Московской области на приобретение техники для нужд коммунального хозяйства</t>
  </si>
  <si>
    <t xml:space="preserve"> Межбюджетные трансферты, предоставляемые из бюджета Московской области бюджету города Лыткарино на 2015 год - всего:</t>
  </si>
  <si>
    <t>(Приложение 28
к бюджету города Лыткарино на 2015 год</t>
  </si>
  <si>
    <t>и на плановый период 2016 и 2017 годов)</t>
  </si>
  <si>
    <t xml:space="preserve">Субсидии из бюджета Московской области бюджетам муниципальных образований Московской области на мероприятия по сохранению объектов культурного наследия, находящегося в собственности муниципальных образований Московской области, на 2015 год -  Усадьба "Лыткарино": главный дом, г. Лыткарино (муниципальное учреждение  "Лыткаринский историко-краеведческий музей") </t>
  </si>
  <si>
    <t xml:space="preserve"> Субсидии из бюджета Московской области бюджетам муниципальных образований Московской области на мероприятия по организации отдыха детей в каникулярное время на 2015 год</t>
  </si>
  <si>
    <t xml:space="preserve">III. Иные межбюджетные трансферты, предоставляемые из бюджета Московской области бюджету города Лыткарино  на 2015 год - всего:  </t>
  </si>
  <si>
    <t>Иные межбюджетные транcферты, предоставляемые из бюджета Московской области бюджетам муниципальных образований Московской области, на реализацию дополнительных мероприятий по развитию жилищно-коммунального хозяйства и социально-культурной сферы на 2015 год-всего:</t>
  </si>
  <si>
    <t>в том числе:</t>
  </si>
  <si>
    <t>Приобретение музыкальных инструментов и компьютерного оборудования для муниципального образовательного учреждения дополнительного образования детей "Дом детского творчества", городской округ Лыткарино (п.214)</t>
  </si>
  <si>
    <t>Приобретение музыкальных инструментов, компьютерного оборудования для Муниципального образовательного учреждения дополнительного образования детей "Дом детского творчества" г. Лыткарино, городской округ Лыткарино (п.359)</t>
  </si>
  <si>
    <t>Приобретение концертных костюмов для Муниципального образовательного учреждения дополнительного образования детей "Дом детского творчества" г. Лыткарино, городской округ Лыткарино (п.360)</t>
  </si>
  <si>
    <t>Ремонт пищеблока, прачечной, ремонт 5 крылец, замена 46 деревянных оконных конструкций на ПВХ с устройством откосов и отливов, установка водосточной системы, ремонт наружных эвакуационных выходов (2-й этаж), ремонт цоколя (штукатурка, покраска) и отмостки, замена 4-х входных деревянных дверей на металлические, ремонт электрощитовой в Муниципальном дошкольном общеобразовательном учреждении детский сад N 5 "Веснянка", городской округ Лыткарино(п.765)</t>
  </si>
  <si>
    <t xml:space="preserve"> </t>
  </si>
  <si>
    <t>Субсидии бюджетам муниципальных образований Московской области на финансирование работ по капитальному ремонту и ремонту автомобильных дорог общего пользования населенных пунктов, дворовых территорий многоквартирных домов, проездов к дворовым территориям многоквартирных домов населенных пунктов на 2015 год</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</si>
  <si>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</si>
  <si>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из бюджета Московской области бюджетам муниципальных образований на 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t>
  </si>
  <si>
    <t>Субсидии из бюджета Московской области бюджетам муниципальных образований Московской области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 в 2015 году</t>
  </si>
  <si>
    <t xml:space="preserve">Субсидии из бюджета Московской области бюджетам муниципальных образований Московской области на проведение мероприятий по формированию в Московской области сети базовых общеобразовательных организаций, в которых созданы условия для инклюзивного образования детей-инвалидов, в 2015 году </t>
  </si>
  <si>
    <t>Субсидии бюджетам муниципальных образований Московской области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 в 2015 году за счет средств бюджета Московской области</t>
  </si>
  <si>
    <t xml:space="preserve"> - организацию деятельности функционирующего МФЦ по представленным ранее пакетам документов, подлежащих финансированию в 2015 году</t>
  </si>
  <si>
    <t>Субсидии муниципальным образованиям Московской области для обеспечения (доведения до запланированных значений качественных показателей) учреждений дошкольного, начального общего, основного общего и среднего общего образования, находящихся в их ведении, доступом в сеть Интернет в соответствии с требованиями</t>
  </si>
  <si>
    <t>Субсидии бюджетам муниципальных образований Московской области на софинансирование мероприятий по приобретению оборудования для быстровозводимых физкультурно-оздоровительных комплексов, включая металлоконструкции и металлоизделия, а также общестроительные работы по его монтажу,  в том числе для многофункционального спортивного комплекса, расположенного по адресу: Московская область, г. Лыткарино, ул. Колхозная</t>
  </si>
  <si>
    <t xml:space="preserve"> - за счет средств Федерального бюджета</t>
  </si>
  <si>
    <t xml:space="preserve"> - за счет средств бюджета Московской области</t>
  </si>
  <si>
    <t xml:space="preserve">Субсидии бюджетам муниципальных образований Московской области на софинансирование расходов на организацию деятельности многофункциональных центров предоставления государственных и муниципальных услуг подпрограммы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государственной программы Московской области "Эффективная власть" на 2014-2018 годы" на 2015 год </t>
  </si>
  <si>
    <t>Субсидии из бюджета Московской области бюджетам муниципальных образований Московской области на реализацию подпрограммы "Обеспечение жильем молодых семей" федеральной целевой программы "Жилище" на 2011-2015 годы за счет средств, перечисленных из федерального бюджета в 2015 году, на 2015 год</t>
  </si>
  <si>
    <t>Субсидии из бюджета Московской области бюджетам муниципальных образований Московской области на реализацию подпрограммы "Обеспечение жильем молодых семей" государственной программы Московской области "Жилище" за счет средств бюджета Московской области на 2015 год</t>
  </si>
  <si>
    <t>Субсидии  из  бюджета  Московской  области  за  счет  средств,  перечисленных  из  федерального  бюджета,  на  реализацию  мероприятий  по  созданию  доступной  среды жизнедеятельности  инвалидов  и  других  маломобильных  групп  населения  в  муниципальных  учреждениях  сферы  культуры"</t>
  </si>
  <si>
    <t>Субсидии из бюджета Московской области бюджетам муниципальных образований Московской области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  образующих   инфраструктуру  поддержки  и  развития  малого  и  среднего  предпринимательства, в  2015  году</t>
  </si>
  <si>
    <t xml:space="preserve">Субсидии из бюджета Московской области бюджетам муниципальных образований Московской области за счет средств, предоставляемых из федерального бюджета бюджету Московской области на мероприятия государственной программы Российской Федерации "Доступная среда" на 2011-2015 годы, в 2015 году (на проведение мероприятий по формированию в Московской области сети базовых общеобразовательных организаций, в которых созданы условия для инклюзивного образования детей-инвалидов) </t>
  </si>
  <si>
    <t>Субсидии бюджетам муниципальных образований Московской области на софинансирование мероприятий на капитальные вложения в спортивные объекты в 2015 году</t>
  </si>
  <si>
    <t>Иные межбюджетные трансферты, предоставляемые из бюджета Московской области бюджетам муниципальных образований Московской области за счет средств, перечисляемых из федерального бюджета на создание и развитие сети многофункциональных центров предоставления государственных и муниципальных услуг, на 2015 год</t>
  </si>
  <si>
    <t xml:space="preserve"> -оснащение МФЦ электронной системой управления очередью</t>
  </si>
  <si>
    <t xml:space="preserve"> -оформление МФЦ в соответствии с требованиями единого фирменного стиля</t>
  </si>
  <si>
    <t>Приложение 10
к изменениям и дополнениям 
к бюджету города Лыткарино на 2015 год
и на плановый период  2016  и  2017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</si>
</sst>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51">
    <font>
      <sz val="10"/>
      <name val="Arial Cyr"/>
      <charset val="204"/>
    </font>
    <font>
      <sz val="14"/>
      <name val="Arial Cyr"/>
      <family val="2"/>
      <charset val="204"/>
    </font>
    <font>
      <sz val="16"/>
      <name val="Times New Roman CE"/>
      <family val="1"/>
      <charset val="238"/>
    </font>
    <font>
      <sz val="10"/>
      <name val="Arial Cyr"/>
      <charset val="204"/>
    </font>
    <font>
      <sz val="22"/>
      <name val="Arial Cyr"/>
      <charset val="204"/>
    </font>
    <font>
      <b/>
      <sz val="22"/>
      <name val="Arial Cyr"/>
      <family val="2"/>
      <charset val="204"/>
    </font>
    <font>
      <b/>
      <sz val="18"/>
      <name val="Arial Cyr"/>
      <charset val="204"/>
    </font>
    <font>
      <b/>
      <sz val="24"/>
      <name val="Arial Cyr"/>
      <charset val="204"/>
    </font>
    <font>
      <b/>
      <sz val="30"/>
      <name val="Arial Cyr"/>
      <charset val="204"/>
    </font>
    <font>
      <sz val="30"/>
      <name val="Arial Cyr"/>
      <charset val="204"/>
    </font>
    <font>
      <b/>
      <sz val="22"/>
      <name val="Arial Cyr"/>
      <charset val="204"/>
    </font>
    <font>
      <sz val="28"/>
      <name val="Times New Roman CE"/>
      <family val="1"/>
      <charset val="238"/>
    </font>
    <font>
      <b/>
      <sz val="36"/>
      <name val="Arial Cyr"/>
      <charset val="204"/>
    </font>
    <font>
      <i/>
      <sz val="30"/>
      <name val="Arial Cyr"/>
      <charset val="204"/>
    </font>
    <font>
      <b/>
      <sz val="22"/>
      <color indexed="60"/>
      <name val="Arial Cyr"/>
      <charset val="204"/>
    </font>
    <font>
      <b/>
      <sz val="36"/>
      <name val="Times New Roman CE"/>
      <family val="1"/>
      <charset val="238"/>
    </font>
    <font>
      <b/>
      <sz val="48"/>
      <name val="Arial Cyr"/>
      <charset val="204"/>
    </font>
    <font>
      <b/>
      <sz val="36"/>
      <color indexed="60"/>
      <name val="Arial"/>
      <family val="2"/>
    </font>
    <font>
      <sz val="36"/>
      <color indexed="60"/>
      <name val="Arial Cyr"/>
      <charset val="204"/>
    </font>
    <font>
      <b/>
      <sz val="36"/>
      <color indexed="60"/>
      <name val="Arial Cyr"/>
      <charset val="204"/>
    </font>
    <font>
      <sz val="10"/>
      <color indexed="60"/>
      <name val="Arial Cyr"/>
      <charset val="204"/>
    </font>
    <font>
      <b/>
      <sz val="24"/>
      <color indexed="60"/>
      <name val="Arial Cyr"/>
      <charset val="204"/>
    </font>
    <font>
      <b/>
      <sz val="10"/>
      <name val="Arial Cyr"/>
      <charset val="204"/>
    </font>
    <font>
      <b/>
      <sz val="30"/>
      <name val="Arial"/>
      <family val="2"/>
    </font>
    <font>
      <b/>
      <sz val="30"/>
      <color indexed="10"/>
      <name val="Arial Cyr"/>
      <charset val="204"/>
    </font>
    <font>
      <sz val="14"/>
      <name val="Arial Cyr"/>
      <charset val="204"/>
    </font>
    <font>
      <b/>
      <sz val="14"/>
      <name val="Arial Cyr"/>
      <family val="2"/>
      <charset val="204"/>
    </font>
    <font>
      <b/>
      <sz val="14"/>
      <color indexed="60"/>
      <name val="Arial Cyr"/>
      <family val="2"/>
      <charset val="204"/>
    </font>
    <font>
      <b/>
      <sz val="14"/>
      <name val="Arial Cyr"/>
      <charset val="204"/>
    </font>
    <font>
      <sz val="13"/>
      <name val="Arial Cyr"/>
      <charset val="204"/>
    </font>
    <font>
      <b/>
      <sz val="13"/>
      <name val="Arial Cyr"/>
      <charset val="204"/>
    </font>
    <font>
      <b/>
      <sz val="15"/>
      <name val="Arial"/>
      <family val="2"/>
    </font>
    <font>
      <sz val="15"/>
      <name val="Arial Cyr"/>
      <charset val="204"/>
    </font>
    <font>
      <b/>
      <sz val="15"/>
      <name val="Arial Cyr"/>
      <charset val="204"/>
    </font>
    <font>
      <b/>
      <sz val="13"/>
      <name val="Arial Cyr"/>
      <family val="2"/>
      <charset val="204"/>
    </font>
    <font>
      <i/>
      <sz val="13"/>
      <name val="Arial Cyr"/>
      <charset val="204"/>
    </font>
    <font>
      <i/>
      <sz val="13"/>
      <name val="Arial"/>
      <family val="2"/>
      <charset val="204"/>
    </font>
    <font>
      <b/>
      <sz val="13"/>
      <color indexed="30"/>
      <name val="Arial Cyr"/>
      <charset val="204"/>
    </font>
    <font>
      <b/>
      <sz val="14"/>
      <name val="Times New Roman CE"/>
      <charset val="204"/>
    </font>
    <font>
      <b/>
      <sz val="15"/>
      <name val="Arial"/>
      <family val="2"/>
      <charset val="204"/>
    </font>
    <font>
      <sz val="15"/>
      <name val="Arial"/>
      <family val="2"/>
      <charset val="204"/>
    </font>
    <font>
      <b/>
      <sz val="14"/>
      <name val="Times New Roman Cyr"/>
      <family val="1"/>
      <charset val="204"/>
    </font>
    <font>
      <sz val="16"/>
      <name val="Times New Roman"/>
      <family val="1"/>
      <charset val="204"/>
    </font>
    <font>
      <sz val="18"/>
      <name val="Arial Cyr"/>
      <charset val="204"/>
    </font>
    <font>
      <i/>
      <sz val="10"/>
      <name val="Arial Cyr"/>
      <charset val="204"/>
    </font>
    <font>
      <i/>
      <sz val="14"/>
      <name val="Arial Cyr"/>
      <charset val="204"/>
    </font>
    <font>
      <b/>
      <i/>
      <sz val="13"/>
      <name val="Arial Cyr"/>
      <charset val="204"/>
    </font>
    <font>
      <sz val="18"/>
      <color rgb="FFC00000"/>
      <name val="Arial Cyr"/>
      <charset val="204"/>
    </font>
    <font>
      <sz val="10"/>
      <color rgb="FFFF0000"/>
      <name val="Arial Cyr"/>
      <charset val="204"/>
    </font>
    <font>
      <b/>
      <sz val="13"/>
      <color rgb="FFC00000"/>
      <name val="Arial Cyr"/>
      <charset val="204"/>
    </font>
    <font>
      <sz val="15"/>
      <color rgb="FFC00000"/>
      <name val="Arial Cyr"/>
      <charset val="204"/>
    </font>
  </fonts>
  <fills count="3">
    <fill>
      <patternFill patternType="none"/>
    </fill>
    <fill>
      <patternFill patternType="gray125"/>
    </fill>
    <fill>
      <patternFill patternType="solid">
        <fgColor indexed="47"/>
        <bgColor indexed="64"/>
      </patternFill>
    </fill>
  </fills>
  <borders count="51">
    <border>
      <left/>
      <right/>
      <top/>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78">
    <xf numFmtId="0" fontId="0" fillId="0" borderId="0" xfId="0"/>
    <xf numFmtId="0" fontId="0" fillId="0" borderId="0" xfId="0" applyBorder="1"/>
    <xf numFmtId="0" fontId="2" fillId="0" borderId="0" xfId="0" applyFont="1" applyBorder="1" applyAlignment="1">
      <alignment horizontal="center" vertical="center" wrapText="1"/>
    </xf>
    <xf numFmtId="0" fontId="3" fillId="0" borderId="0" xfId="0" applyFont="1"/>
    <xf numFmtId="3" fontId="1" fillId="0" borderId="0" xfId="0" applyNumberFormat="1" applyFont="1"/>
    <xf numFmtId="0" fontId="6" fillId="0" borderId="0" xfId="0" applyFont="1" applyBorder="1" applyAlignment="1">
      <alignment horizontal="center"/>
    </xf>
    <xf numFmtId="0" fontId="5" fillId="0" borderId="0" xfId="0" applyFont="1" applyBorder="1" applyAlignment="1">
      <alignment horizontal="center"/>
    </xf>
    <xf numFmtId="0" fontId="6" fillId="0" borderId="0" xfId="0" applyFont="1" applyBorder="1" applyAlignment="1"/>
    <xf numFmtId="0" fontId="11" fillId="0" borderId="1" xfId="0" applyFont="1" applyBorder="1" applyAlignment="1">
      <alignment horizontal="center" vertical="center" wrapText="1"/>
    </xf>
    <xf numFmtId="0" fontId="0" fillId="0" borderId="0" xfId="0" applyFont="1" applyBorder="1"/>
    <xf numFmtId="0" fontId="10" fillId="0" borderId="0" xfId="0" applyFont="1" applyBorder="1" applyAlignment="1">
      <alignment horizontal="center"/>
    </xf>
    <xf numFmtId="0" fontId="15" fillId="0" borderId="0" xfId="0" applyFont="1" applyBorder="1" applyAlignment="1">
      <alignment horizontal="center" vertical="center" wrapText="1"/>
    </xf>
    <xf numFmtId="0" fontId="0" fillId="0" borderId="0" xfId="0" applyFont="1" applyBorder="1" applyAlignment="1"/>
    <xf numFmtId="0" fontId="5" fillId="0" borderId="0" xfId="0" applyFont="1" applyBorder="1" applyAlignment="1">
      <alignment horizontal="center" vertical="center" wrapText="1"/>
    </xf>
    <xf numFmtId="0" fontId="10" fillId="0" borderId="0" xfId="0" applyFont="1" applyBorder="1" applyAlignment="1">
      <alignment horizontal="center" vertical="center"/>
    </xf>
    <xf numFmtId="0" fontId="21" fillId="0" borderId="0" xfId="0" applyFont="1" applyBorder="1" applyAlignment="1">
      <alignment horizontal="center" wrapText="1"/>
    </xf>
    <xf numFmtId="0" fontId="9" fillId="0" borderId="0" xfId="0" applyFont="1" applyBorder="1"/>
    <xf numFmtId="0" fontId="14" fillId="0" borderId="0" xfId="0" applyFont="1" applyBorder="1" applyAlignment="1">
      <alignment horizontal="center"/>
    </xf>
    <xf numFmtId="0" fontId="20" fillId="2" borderId="0" xfId="0" applyFont="1" applyFill="1" applyBorder="1"/>
    <xf numFmtId="0" fontId="13" fillId="0" borderId="0" xfId="0" applyFont="1" applyFill="1" applyBorder="1" applyAlignment="1">
      <alignment horizontal="left" vertical="center" indent="10"/>
    </xf>
    <xf numFmtId="0" fontId="8" fillId="0" borderId="0" xfId="0" applyFont="1" applyFill="1" applyBorder="1" applyAlignment="1">
      <alignment horizontal="left" vertical="center" wrapText="1"/>
    </xf>
    <xf numFmtId="0" fontId="22" fillId="0" borderId="0" xfId="0" applyFont="1" applyBorder="1"/>
    <xf numFmtId="0" fontId="7" fillId="0" borderId="0" xfId="0" applyFont="1" applyBorder="1" applyAlignment="1">
      <alignment wrapText="1"/>
    </xf>
    <xf numFmtId="0" fontId="4" fillId="0" borderId="0" xfId="0" applyFont="1" applyBorder="1" applyAlignment="1">
      <alignment wrapText="1"/>
    </xf>
    <xf numFmtId="164" fontId="3" fillId="0" borderId="0" xfId="0" applyNumberFormat="1" applyFont="1"/>
    <xf numFmtId="164" fontId="19" fillId="2" borderId="0" xfId="0" applyNumberFormat="1" applyFont="1" applyFill="1" applyBorder="1" applyAlignment="1">
      <alignment horizontal="center" vertical="center"/>
    </xf>
    <xf numFmtId="164" fontId="8" fillId="0" borderId="0" xfId="0" applyNumberFormat="1" applyFont="1" applyFill="1" applyBorder="1" applyAlignment="1">
      <alignment horizontal="center" vertical="center"/>
    </xf>
    <xf numFmtId="164" fontId="13" fillId="0" borderId="0" xfId="0" applyNumberFormat="1" applyFont="1" applyFill="1" applyBorder="1" applyAlignment="1">
      <alignment horizontal="center" vertical="center"/>
    </xf>
    <xf numFmtId="164" fontId="0" fillId="0" borderId="0" xfId="0" applyNumberFormat="1" applyFont="1" applyBorder="1"/>
    <xf numFmtId="164" fontId="8" fillId="0" borderId="0" xfId="0" applyNumberFormat="1" applyFont="1" applyBorder="1" applyAlignment="1">
      <alignment horizontal="center" vertical="center"/>
    </xf>
    <xf numFmtId="164" fontId="0" fillId="0" borderId="0" xfId="0" applyNumberFormat="1" applyFont="1" applyBorder="1" applyAlignment="1"/>
    <xf numFmtId="164" fontId="12" fillId="0" borderId="0" xfId="0" applyNumberFormat="1" applyFont="1" applyBorder="1" applyAlignment="1">
      <alignment horizontal="center" vertical="center"/>
    </xf>
    <xf numFmtId="164" fontId="13" fillId="0" borderId="0" xfId="0" applyNumberFormat="1" applyFont="1" applyBorder="1" applyAlignment="1">
      <alignment horizontal="center" vertical="center"/>
    </xf>
    <xf numFmtId="164" fontId="24" fillId="0" borderId="0" xfId="0" applyNumberFormat="1" applyFont="1" applyBorder="1" applyAlignment="1">
      <alignment horizontal="center" vertical="center"/>
    </xf>
    <xf numFmtId="164" fontId="0" fillId="0" borderId="0" xfId="0" applyNumberFormat="1" applyBorder="1"/>
    <xf numFmtId="164" fontId="0" fillId="0" borderId="0" xfId="0" applyNumberFormat="1"/>
    <xf numFmtId="164" fontId="16" fillId="0" borderId="0" xfId="0" applyNumberFormat="1" applyFont="1"/>
    <xf numFmtId="0" fontId="25" fillId="0" borderId="0" xfId="0" applyFont="1"/>
    <xf numFmtId="0" fontId="26" fillId="0" borderId="0" xfId="0" applyFont="1" applyAlignment="1">
      <alignment horizontal="center" wrapText="1"/>
    </xf>
    <xf numFmtId="0" fontId="27" fillId="2" borderId="2" xfId="0" applyFont="1" applyFill="1" applyBorder="1" applyAlignment="1">
      <alignment horizontal="center"/>
    </xf>
    <xf numFmtId="0" fontId="28" fillId="0" borderId="0" xfId="0" applyFont="1" applyBorder="1"/>
    <xf numFmtId="0" fontId="25" fillId="0" borderId="0" xfId="0" applyFont="1" applyBorder="1"/>
    <xf numFmtId="0" fontId="29" fillId="0" borderId="0" xfId="0" applyFont="1"/>
    <xf numFmtId="0" fontId="30" fillId="0" borderId="0" xfId="0" applyFont="1" applyAlignment="1">
      <alignment horizontal="center" wrapText="1"/>
    </xf>
    <xf numFmtId="0" fontId="30" fillId="0" borderId="0" xfId="0" applyFont="1" applyBorder="1" applyAlignment="1">
      <alignment horizontal="center"/>
    </xf>
    <xf numFmtId="0" fontId="29" fillId="0" borderId="0" xfId="0" applyFont="1" applyBorder="1"/>
    <xf numFmtId="0" fontId="30" fillId="0" borderId="0" xfId="0" applyFont="1" applyBorder="1" applyAlignment="1">
      <alignment horizontal="center" vertical="center"/>
    </xf>
    <xf numFmtId="0" fontId="29" fillId="0" borderId="0" xfId="0" applyFont="1" applyBorder="1" applyAlignment="1"/>
    <xf numFmtId="0" fontId="30" fillId="0" borderId="0" xfId="0" applyFont="1" applyBorder="1" applyAlignment="1">
      <alignment horizontal="left" vertical="center"/>
    </xf>
    <xf numFmtId="0" fontId="34" fillId="0" borderId="0" xfId="0" applyFont="1" applyAlignment="1">
      <alignment horizontal="center" wrapText="1"/>
    </xf>
    <xf numFmtId="164" fontId="29" fillId="0" borderId="3" xfId="0" applyNumberFormat="1" applyFont="1" applyBorder="1" applyAlignment="1">
      <alignment horizontal="center" vertical="center"/>
    </xf>
    <xf numFmtId="49" fontId="29" fillId="0" borderId="0" xfId="0" applyNumberFormat="1" applyFont="1" applyBorder="1" applyAlignment="1">
      <alignment horizontal="left" vertical="center"/>
    </xf>
    <xf numFmtId="0" fontId="30" fillId="0" borderId="0" xfId="0" applyFont="1" applyBorder="1" applyAlignment="1">
      <alignment horizontal="left" vertical="center" wrapText="1"/>
    </xf>
    <xf numFmtId="0" fontId="37" fillId="0" borderId="0" xfId="0" applyFont="1" applyBorder="1" applyAlignment="1">
      <alignment vertical="center"/>
    </xf>
    <xf numFmtId="164" fontId="33" fillId="2" borderId="3" xfId="0" applyNumberFormat="1" applyFont="1" applyFill="1" applyBorder="1" applyAlignment="1">
      <alignment horizontal="center" vertical="center"/>
    </xf>
    <xf numFmtId="0" fontId="30" fillId="0" borderId="4" xfId="0" applyFont="1" applyFill="1" applyBorder="1" applyAlignment="1">
      <alignment horizontal="left" vertical="center" wrapText="1"/>
    </xf>
    <xf numFmtId="0" fontId="29" fillId="0" borderId="1" xfId="0" applyFont="1" applyFill="1" applyBorder="1"/>
    <xf numFmtId="0" fontId="30" fillId="0" borderId="0" xfId="0" applyFont="1" applyFill="1" applyBorder="1" applyAlignment="1">
      <alignment horizontal="center"/>
    </xf>
    <xf numFmtId="0" fontId="30" fillId="0" borderId="5" xfId="0" applyFont="1" applyFill="1" applyBorder="1" applyAlignment="1">
      <alignment horizontal="left" vertical="center" wrapText="1"/>
    </xf>
    <xf numFmtId="0" fontId="34" fillId="0" borderId="0" xfId="0" applyFont="1" applyFill="1" applyBorder="1" applyAlignment="1">
      <alignment horizontal="center"/>
    </xf>
    <xf numFmtId="0" fontId="35" fillId="0" borderId="5" xfId="0" applyFont="1" applyFill="1" applyBorder="1" applyAlignment="1">
      <alignment horizontal="left" vertical="center" wrapText="1"/>
    </xf>
    <xf numFmtId="0" fontId="30" fillId="0" borderId="1" xfId="0" applyFont="1" applyFill="1" applyBorder="1" applyAlignment="1">
      <alignment horizontal="center"/>
    </xf>
    <xf numFmtId="0" fontId="29" fillId="0" borderId="0" xfId="0" applyFont="1" applyFill="1" applyBorder="1"/>
    <xf numFmtId="0" fontId="29" fillId="0" borderId="6" xfId="0" applyFont="1" applyFill="1" applyBorder="1"/>
    <xf numFmtId="0" fontId="9" fillId="0" borderId="0" xfId="0" applyFont="1" applyFill="1" applyBorder="1"/>
    <xf numFmtId="164" fontId="13" fillId="0" borderId="7" xfId="0" applyNumberFormat="1" applyFont="1" applyFill="1" applyBorder="1" applyAlignment="1">
      <alignment horizontal="center" vertical="center"/>
    </xf>
    <xf numFmtId="0" fontId="29" fillId="0" borderId="2" xfId="0" applyFont="1" applyFill="1" applyBorder="1"/>
    <xf numFmtId="0" fontId="35" fillId="0" borderId="8"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35" fillId="0" borderId="11" xfId="0" applyFont="1" applyFill="1" applyBorder="1" applyAlignment="1">
      <alignment horizontal="left" vertical="center" wrapText="1"/>
    </xf>
    <xf numFmtId="164" fontId="38" fillId="0" borderId="3" xfId="0" applyNumberFormat="1" applyFont="1" applyBorder="1" applyAlignment="1">
      <alignment horizontal="center" vertical="center" wrapText="1"/>
    </xf>
    <xf numFmtId="0" fontId="42" fillId="0" borderId="0" xfId="0" applyFont="1" applyAlignment="1">
      <alignment horizontal="left" wrapText="1"/>
    </xf>
    <xf numFmtId="0" fontId="32" fillId="0" borderId="0" xfId="0" applyFont="1"/>
    <xf numFmtId="0" fontId="32" fillId="0" borderId="1" xfId="0" applyFont="1" applyBorder="1"/>
    <xf numFmtId="0" fontId="32" fillId="0" borderId="0" xfId="0" applyFont="1" applyBorder="1"/>
    <xf numFmtId="0" fontId="6" fillId="0" borderId="0" xfId="0" applyFont="1" applyBorder="1" applyAlignment="1">
      <alignment vertical="center"/>
    </xf>
    <xf numFmtId="0" fontId="43" fillId="0" borderId="0" xfId="0" applyFont="1" applyBorder="1" applyAlignment="1">
      <alignment horizontal="left"/>
    </xf>
    <xf numFmtId="0" fontId="42" fillId="0" borderId="0" xfId="0" applyFont="1" applyAlignment="1">
      <alignment vertical="center" wrapText="1"/>
    </xf>
    <xf numFmtId="164" fontId="30" fillId="0" borderId="3" xfId="0" applyNumberFormat="1" applyFont="1" applyFill="1" applyBorder="1" applyAlignment="1">
      <alignment horizontal="center" vertical="center"/>
    </xf>
    <xf numFmtId="164" fontId="29" fillId="0" borderId="12" xfId="0" applyNumberFormat="1" applyFont="1" applyFill="1" applyBorder="1" applyAlignment="1">
      <alignment horizontal="center" vertical="center"/>
    </xf>
    <xf numFmtId="164" fontId="30" fillId="0" borderId="13" xfId="0" applyNumberFormat="1" applyFont="1" applyFill="1" applyBorder="1" applyAlignment="1">
      <alignment horizontal="center" vertical="center"/>
    </xf>
    <xf numFmtId="164" fontId="35" fillId="0" borderId="13" xfId="0" applyNumberFormat="1" applyFont="1" applyFill="1" applyBorder="1" applyAlignment="1">
      <alignment horizontal="center" vertical="center"/>
    </xf>
    <xf numFmtId="164" fontId="30" fillId="0" borderId="14" xfId="0" applyNumberFormat="1" applyFont="1" applyFill="1" applyBorder="1" applyAlignment="1">
      <alignment horizontal="center" vertical="center"/>
    </xf>
    <xf numFmtId="164" fontId="35" fillId="0" borderId="12" xfId="0" applyNumberFormat="1" applyFont="1" applyFill="1" applyBorder="1" applyAlignment="1">
      <alignment horizontal="center" vertical="center"/>
    </xf>
    <xf numFmtId="164" fontId="35" fillId="0" borderId="15" xfId="0" applyNumberFormat="1" applyFont="1" applyFill="1" applyBorder="1" applyAlignment="1">
      <alignment horizontal="center" vertical="center"/>
    </xf>
    <xf numFmtId="164" fontId="35" fillId="0" borderId="16" xfId="0" applyNumberFormat="1" applyFont="1" applyFill="1" applyBorder="1" applyAlignment="1">
      <alignment horizontal="center" vertical="center"/>
    </xf>
    <xf numFmtId="164" fontId="30" fillId="0" borderId="7" xfId="0" applyNumberFormat="1" applyFont="1" applyFill="1" applyBorder="1" applyAlignment="1">
      <alignment horizontal="center" vertical="center"/>
    </xf>
    <xf numFmtId="164" fontId="30" fillId="0" borderId="17" xfId="0" applyNumberFormat="1" applyFont="1" applyFill="1" applyBorder="1" applyAlignment="1">
      <alignment horizontal="center" vertical="center"/>
    </xf>
    <xf numFmtId="164" fontId="30" fillId="0" borderId="13" xfId="0" applyNumberFormat="1" applyFont="1" applyBorder="1" applyAlignment="1">
      <alignment horizontal="center" vertical="center"/>
    </xf>
    <xf numFmtId="164" fontId="33" fillId="2" borderId="13" xfId="0" applyNumberFormat="1" applyFont="1" applyFill="1" applyBorder="1" applyAlignment="1">
      <alignment horizontal="center" vertical="center"/>
    </xf>
    <xf numFmtId="164" fontId="35" fillId="0" borderId="13" xfId="0" applyNumberFormat="1" applyFont="1" applyBorder="1" applyAlignment="1">
      <alignment horizontal="center" vertical="center"/>
    </xf>
    <xf numFmtId="164" fontId="30" fillId="0" borderId="7" xfId="0" applyNumberFormat="1" applyFont="1" applyBorder="1" applyAlignment="1">
      <alignment horizontal="center" vertical="center"/>
    </xf>
    <xf numFmtId="0" fontId="0" fillId="0" borderId="18" xfId="0" applyFont="1" applyBorder="1"/>
    <xf numFmtId="0" fontId="0" fillId="0" borderId="19" xfId="0" applyFont="1" applyBorder="1"/>
    <xf numFmtId="0" fontId="0" fillId="0" borderId="20" xfId="0" applyFont="1" applyBorder="1"/>
    <xf numFmtId="164" fontId="30" fillId="0" borderId="14" xfId="0" applyNumberFormat="1" applyFont="1" applyBorder="1" applyAlignment="1">
      <alignment horizontal="center" vertical="center"/>
    </xf>
    <xf numFmtId="164" fontId="30" fillId="0" borderId="12" xfId="0" applyNumberFormat="1" applyFont="1" applyBorder="1" applyAlignment="1">
      <alignment horizontal="center" vertical="center"/>
    </xf>
    <xf numFmtId="164" fontId="35" fillId="0" borderId="15" xfId="0" applyNumberFormat="1" applyFont="1" applyBorder="1" applyAlignment="1">
      <alignment horizontal="center" vertical="center"/>
    </xf>
    <xf numFmtId="0" fontId="30" fillId="0" borderId="4" xfId="0" applyFont="1" applyFill="1" applyBorder="1" applyAlignment="1">
      <alignment horizontal="left" vertical="center" wrapText="1"/>
    </xf>
    <xf numFmtId="0" fontId="0" fillId="0" borderId="5" xfId="0" applyBorder="1" applyAlignment="1">
      <alignment horizontal="left" wrapText="1"/>
    </xf>
    <xf numFmtId="165" fontId="33" fillId="2" borderId="3" xfId="0" applyNumberFormat="1" applyFont="1" applyFill="1" applyBorder="1" applyAlignment="1">
      <alignment horizontal="center" vertical="center"/>
    </xf>
    <xf numFmtId="165" fontId="30" fillId="0" borderId="13" xfId="0" applyNumberFormat="1" applyFont="1" applyBorder="1" applyAlignment="1">
      <alignment horizontal="center" vertical="center"/>
    </xf>
    <xf numFmtId="0" fontId="0" fillId="0" borderId="2" xfId="0" applyFont="1" applyBorder="1"/>
    <xf numFmtId="0" fontId="0" fillId="0" borderId="1" xfId="0" applyFont="1" applyBorder="1"/>
    <xf numFmtId="0" fontId="30" fillId="0" borderId="10" xfId="0" applyFont="1" applyFill="1" applyBorder="1" applyAlignment="1">
      <alignment horizontal="right" vertical="center" wrapText="1"/>
    </xf>
    <xf numFmtId="0" fontId="0" fillId="0" borderId="11" xfId="0" applyFont="1" applyBorder="1" applyAlignment="1">
      <alignment horizontal="right" wrapText="1"/>
    </xf>
    <xf numFmtId="164" fontId="35" fillId="0" borderId="12" xfId="0" applyNumberFormat="1" applyFont="1" applyBorder="1" applyAlignment="1">
      <alignment horizontal="center" vertical="center"/>
    </xf>
    <xf numFmtId="0" fontId="30" fillId="0" borderId="36" xfId="0" applyFont="1" applyFill="1" applyBorder="1" applyAlignment="1">
      <alignment horizontal="right" vertical="center" wrapText="1"/>
    </xf>
    <xf numFmtId="0" fontId="0" fillId="0" borderId="37" xfId="0" applyFont="1" applyBorder="1" applyAlignment="1">
      <alignment horizontal="right" wrapText="1"/>
    </xf>
    <xf numFmtId="166" fontId="33" fillId="2" borderId="3" xfId="0" applyNumberFormat="1" applyFont="1" applyFill="1" applyBorder="1" applyAlignment="1">
      <alignment horizontal="center" vertical="center"/>
    </xf>
    <xf numFmtId="164" fontId="30" fillId="0" borderId="17" xfId="0" applyNumberFormat="1" applyFont="1" applyBorder="1" applyAlignment="1">
      <alignment horizontal="center" vertical="center"/>
    </xf>
    <xf numFmtId="164" fontId="0" fillId="0" borderId="46" xfId="0" applyNumberFormat="1" applyFont="1" applyBorder="1"/>
    <xf numFmtId="164" fontId="35" fillId="0" borderId="46" xfId="0" applyNumberFormat="1" applyFont="1" applyBorder="1" applyAlignment="1">
      <alignment horizontal="center" vertical="center"/>
    </xf>
    <xf numFmtId="164" fontId="35" fillId="0" borderId="47" xfId="0" applyNumberFormat="1" applyFont="1" applyBorder="1" applyAlignment="1">
      <alignment horizontal="center" vertical="center"/>
    </xf>
    <xf numFmtId="0" fontId="47" fillId="0" borderId="0" xfId="0" applyFont="1" applyBorder="1" applyAlignment="1">
      <alignment horizontal="left"/>
    </xf>
    <xf numFmtId="0" fontId="48" fillId="0" borderId="0" xfId="0" applyFont="1" applyBorder="1"/>
    <xf numFmtId="164" fontId="30" fillId="0" borderId="3" xfId="0" applyNumberFormat="1" applyFont="1" applyBorder="1" applyAlignment="1">
      <alignment horizontal="center" vertical="center"/>
    </xf>
    <xf numFmtId="0" fontId="0" fillId="0" borderId="0" xfId="0" applyFont="1" applyBorder="1" applyAlignment="1">
      <alignment horizontal="center" vertical="center"/>
    </xf>
    <xf numFmtId="164" fontId="35" fillId="0" borderId="7" xfId="0" applyNumberFormat="1" applyFont="1" applyBorder="1" applyAlignment="1">
      <alignment horizontal="center" vertical="center"/>
    </xf>
    <xf numFmtId="0" fontId="49" fillId="0" borderId="0" xfId="0" applyFont="1" applyBorder="1" applyAlignment="1">
      <alignment horizontal="left" vertical="center"/>
    </xf>
    <xf numFmtId="0" fontId="49" fillId="0" borderId="0" xfId="0" applyFont="1" applyBorder="1" applyAlignment="1">
      <alignment vertical="center"/>
    </xf>
    <xf numFmtId="0" fontId="50" fillId="0" borderId="0" xfId="0" applyFont="1" applyBorder="1" applyAlignment="1">
      <alignment horizontal="left"/>
    </xf>
    <xf numFmtId="0" fontId="41" fillId="0" borderId="0" xfId="0" applyFont="1" applyAlignment="1" applyProtection="1">
      <alignment horizontal="center" vertical="center" wrapText="1"/>
    </xf>
    <xf numFmtId="0" fontId="25" fillId="0" borderId="0" xfId="0" applyFont="1" applyAlignment="1">
      <alignment vertical="center"/>
    </xf>
    <xf numFmtId="0" fontId="30" fillId="0" borderId="4" xfId="0" applyFont="1" applyFill="1" applyBorder="1" applyAlignment="1">
      <alignment horizontal="left" vertical="center" wrapText="1"/>
    </xf>
    <xf numFmtId="0" fontId="29" fillId="0" borderId="5" xfId="0" applyFont="1" applyFill="1" applyBorder="1" applyAlignment="1">
      <alignment vertical="center"/>
    </xf>
    <xf numFmtId="0" fontId="29" fillId="0" borderId="21" xfId="0" applyFont="1" applyFill="1" applyBorder="1" applyAlignment="1">
      <alignment vertical="center"/>
    </xf>
    <xf numFmtId="0" fontId="35" fillId="0" borderId="5" xfId="0" applyFont="1" applyFill="1" applyBorder="1" applyAlignment="1">
      <alignment horizontal="left" vertical="center" wrapText="1"/>
    </xf>
    <xf numFmtId="0" fontId="29" fillId="0" borderId="5" xfId="0" applyFont="1" applyFill="1" applyBorder="1" applyAlignment="1">
      <alignment horizontal="left" vertical="center" wrapText="1"/>
    </xf>
    <xf numFmtId="0" fontId="29" fillId="0" borderId="21" xfId="0" applyFont="1" applyFill="1" applyBorder="1" applyAlignment="1">
      <alignment horizontal="left" vertical="center" wrapText="1"/>
    </xf>
    <xf numFmtId="0" fontId="35" fillId="0" borderId="10" xfId="0" applyFont="1" applyFill="1" applyBorder="1" applyAlignment="1">
      <alignment horizontal="center" vertical="center"/>
    </xf>
    <xf numFmtId="0" fontId="29" fillId="0" borderId="11" xfId="0" applyFont="1" applyFill="1" applyBorder="1" applyAlignment="1">
      <alignment horizontal="center" vertical="center"/>
    </xf>
    <xf numFmtId="0" fontId="29" fillId="0" borderId="22" xfId="0" applyFont="1" applyFill="1" applyBorder="1" applyAlignment="1">
      <alignment horizontal="center" vertical="center"/>
    </xf>
    <xf numFmtId="0" fontId="35" fillId="0" borderId="36" xfId="0" applyFont="1" applyFill="1" applyBorder="1" applyAlignment="1">
      <alignment horizontal="left" vertical="center"/>
    </xf>
    <xf numFmtId="0" fontId="29" fillId="0" borderId="37" xfId="0" applyFont="1" applyFill="1" applyBorder="1" applyAlignment="1">
      <alignment vertical="center"/>
    </xf>
    <xf numFmtId="0" fontId="29" fillId="0" borderId="38" xfId="0" applyFont="1" applyFill="1" applyBorder="1" applyAlignment="1">
      <alignment vertical="center"/>
    </xf>
    <xf numFmtId="0" fontId="30" fillId="0" borderId="39" xfId="0" applyFont="1" applyFill="1" applyBorder="1" applyAlignment="1">
      <alignment horizontal="left" vertical="center" wrapText="1"/>
    </xf>
    <xf numFmtId="0" fontId="29" fillId="0" borderId="40" xfId="0" applyFont="1" applyFill="1" applyBorder="1" applyAlignment="1">
      <alignment vertical="center"/>
    </xf>
    <xf numFmtId="0" fontId="29" fillId="0" borderId="41" xfId="0" applyFont="1" applyFill="1" applyBorder="1" applyAlignment="1">
      <alignment vertical="center"/>
    </xf>
    <xf numFmtId="0" fontId="29" fillId="0" borderId="0" xfId="0" applyFont="1" applyBorder="1" applyAlignment="1">
      <alignment horizontal="center" vertical="center" wrapText="1"/>
    </xf>
    <xf numFmtId="0" fontId="29" fillId="0" borderId="0" xfId="0" applyFont="1" applyBorder="1" applyAlignment="1">
      <alignment horizontal="center" vertical="center"/>
    </xf>
    <xf numFmtId="0" fontId="35" fillId="0" borderId="10" xfId="0" applyFont="1" applyFill="1" applyBorder="1" applyAlignment="1">
      <alignment horizontal="left" vertical="center"/>
    </xf>
    <xf numFmtId="0" fontId="29" fillId="0" borderId="11" xfId="0" applyFont="1" applyFill="1" applyBorder="1" applyAlignment="1">
      <alignment vertical="center"/>
    </xf>
    <xf numFmtId="0" fontId="29" fillId="0" borderId="22" xfId="0" applyFont="1" applyFill="1" applyBorder="1" applyAlignment="1">
      <alignment vertical="center"/>
    </xf>
    <xf numFmtId="0" fontId="35" fillId="0" borderId="10" xfId="0" applyFont="1" applyFill="1" applyBorder="1" applyAlignment="1">
      <alignment horizontal="left" vertical="center" wrapText="1"/>
    </xf>
    <xf numFmtId="0" fontId="35" fillId="0" borderId="11" xfId="0" applyFont="1" applyFill="1" applyBorder="1" applyAlignment="1">
      <alignment horizontal="left" vertical="center" wrapText="1"/>
    </xf>
    <xf numFmtId="0" fontId="35" fillId="0" borderId="23" xfId="0" applyFont="1" applyFill="1" applyBorder="1" applyAlignment="1">
      <alignment horizontal="left" vertical="center" wrapText="1"/>
    </xf>
    <xf numFmtId="0" fontId="35" fillId="0" borderId="36"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29" fillId="0" borderId="9" xfId="0" applyFont="1" applyFill="1" applyBorder="1" applyAlignment="1">
      <alignment vertical="center"/>
    </xf>
    <xf numFmtId="0" fontId="29" fillId="0" borderId="25" xfId="0" applyFont="1" applyFill="1" applyBorder="1" applyAlignment="1">
      <alignment vertical="center"/>
    </xf>
    <xf numFmtId="0" fontId="35" fillId="0" borderId="11" xfId="0" applyFont="1" applyFill="1" applyBorder="1" applyAlignment="1">
      <alignment horizontal="center" vertical="center"/>
    </xf>
    <xf numFmtId="0" fontId="35" fillId="0" borderId="23" xfId="0" applyFont="1" applyFill="1" applyBorder="1" applyAlignment="1">
      <alignment horizontal="center" vertical="center"/>
    </xf>
    <xf numFmtId="0" fontId="35" fillId="0" borderId="39" xfId="0" applyFont="1" applyFill="1" applyBorder="1" applyAlignment="1">
      <alignment horizontal="center" vertical="center"/>
    </xf>
    <xf numFmtId="0" fontId="29" fillId="0" borderId="40" xfId="0" applyFont="1" applyFill="1" applyBorder="1" applyAlignment="1">
      <alignment horizontal="center" vertical="center"/>
    </xf>
    <xf numFmtId="0" fontId="29" fillId="0" borderId="41" xfId="0" applyFont="1" applyFill="1" applyBorder="1" applyAlignment="1">
      <alignment horizontal="center" vertical="center"/>
    </xf>
    <xf numFmtId="0" fontId="30" fillId="0" borderId="24" xfId="0" applyFont="1" applyBorder="1" applyAlignment="1">
      <alignment horizontal="left" vertical="center" wrapText="1"/>
    </xf>
    <xf numFmtId="0" fontId="29" fillId="0" borderId="0" xfId="0" applyFont="1" applyAlignment="1">
      <alignment horizontal="left" vertical="center"/>
    </xf>
    <xf numFmtId="0" fontId="13" fillId="0" borderId="36" xfId="0" applyFont="1" applyFill="1" applyBorder="1" applyAlignment="1">
      <alignment horizontal="left" vertical="center" wrapText="1"/>
    </xf>
    <xf numFmtId="0" fontId="9" fillId="0" borderId="37" xfId="0" applyFont="1" applyFill="1" applyBorder="1" applyAlignment="1">
      <alignment vertical="center"/>
    </xf>
    <xf numFmtId="0" fontId="9" fillId="0" borderId="38" xfId="0" applyFont="1" applyFill="1" applyBorder="1" applyAlignment="1">
      <alignment vertical="center"/>
    </xf>
    <xf numFmtId="0" fontId="30" fillId="0" borderId="42" xfId="0" applyFont="1" applyFill="1" applyBorder="1" applyAlignment="1">
      <alignment horizontal="left" vertical="center" wrapText="1"/>
    </xf>
    <xf numFmtId="0" fontId="29" fillId="0" borderId="43" xfId="0" applyFont="1" applyFill="1" applyBorder="1" applyAlignment="1">
      <alignment vertical="center"/>
    </xf>
    <xf numFmtId="0" fontId="29" fillId="0" borderId="44" xfId="0" applyFont="1" applyFill="1" applyBorder="1" applyAlignment="1">
      <alignment vertical="center"/>
    </xf>
    <xf numFmtId="0" fontId="30" fillId="0" borderId="5" xfId="0" applyFont="1" applyFill="1" applyBorder="1" applyAlignment="1">
      <alignment vertical="center"/>
    </xf>
    <xf numFmtId="0" fontId="30" fillId="0" borderId="21" xfId="0" applyFont="1" applyFill="1" applyBorder="1" applyAlignment="1">
      <alignment vertical="center"/>
    </xf>
    <xf numFmtId="0" fontId="11" fillId="0" borderId="0" xfId="0" applyFont="1" applyBorder="1" applyAlignment="1">
      <alignment horizontal="center" vertical="center" wrapText="1"/>
    </xf>
    <xf numFmtId="0" fontId="0" fillId="0" borderId="0" xfId="0" applyAlignment="1">
      <alignment horizontal="center" vertical="center" wrapText="1"/>
    </xf>
    <xf numFmtId="0" fontId="29" fillId="0" borderId="4" xfId="0" applyFont="1" applyBorder="1" applyAlignment="1">
      <alignment horizontal="center" vertical="center"/>
    </xf>
    <xf numFmtId="0" fontId="29" fillId="0" borderId="5" xfId="0" applyFont="1" applyBorder="1"/>
    <xf numFmtId="0" fontId="29" fillId="0" borderId="21" xfId="0" applyFont="1" applyBorder="1"/>
    <xf numFmtId="0" fontId="30" fillId="0" borderId="5" xfId="0" applyFont="1" applyFill="1" applyBorder="1" applyAlignment="1">
      <alignment horizontal="left" vertical="center" wrapText="1"/>
    </xf>
    <xf numFmtId="0" fontId="30" fillId="0" borderId="21" xfId="0" applyFont="1" applyFill="1" applyBorder="1" applyAlignment="1">
      <alignment horizontal="left" vertical="center" wrapText="1"/>
    </xf>
    <xf numFmtId="0" fontId="35" fillId="0" borderId="21" xfId="0" applyFont="1" applyFill="1" applyBorder="1" applyAlignment="1">
      <alignment horizontal="left" vertical="center" wrapText="1"/>
    </xf>
    <xf numFmtId="0" fontId="31" fillId="2" borderId="4" xfId="0" applyFont="1" applyFill="1" applyBorder="1" applyAlignment="1" applyProtection="1">
      <alignment horizontal="center" vertical="center" wrapText="1"/>
    </xf>
    <xf numFmtId="0" fontId="32" fillId="2" borderId="5" xfId="0" applyFont="1" applyFill="1" applyBorder="1"/>
    <xf numFmtId="0" fontId="32" fillId="2" borderId="21" xfId="0" applyFont="1" applyFill="1" applyBorder="1"/>
    <xf numFmtId="0" fontId="39" fillId="0" borderId="4" xfId="0" applyFont="1" applyBorder="1" applyAlignment="1" applyProtection="1">
      <alignment horizontal="center" vertical="center" wrapText="1"/>
    </xf>
    <xf numFmtId="0" fontId="40" fillId="0" borderId="5" xfId="0" applyFont="1" applyBorder="1" applyAlignment="1"/>
    <xf numFmtId="0" fontId="40" fillId="0" borderId="21" xfId="0" applyFont="1" applyBorder="1" applyAlignment="1"/>
    <xf numFmtId="0" fontId="0" fillId="0" borderId="5" xfId="0" applyFill="1" applyBorder="1" applyAlignment="1">
      <alignment horizontal="left" vertical="center" wrapText="1"/>
    </xf>
    <xf numFmtId="0" fontId="0" fillId="0" borderId="21" xfId="0" applyFill="1" applyBorder="1" applyAlignment="1">
      <alignment horizontal="left" vertical="center" wrapText="1"/>
    </xf>
    <xf numFmtId="0" fontId="36" fillId="0" borderId="5" xfId="0" applyFont="1" applyFill="1" applyBorder="1" applyAlignment="1">
      <alignment horizontal="center" vertical="center" wrapText="1"/>
    </xf>
    <xf numFmtId="0" fontId="29" fillId="0" borderId="5" xfId="0" applyFont="1" applyFill="1" applyBorder="1" applyAlignment="1">
      <alignment vertical="center" wrapText="1"/>
    </xf>
    <xf numFmtId="0" fontId="29" fillId="0" borderId="21" xfId="0" applyFont="1" applyFill="1" applyBorder="1" applyAlignment="1">
      <alignment vertical="center" wrapText="1"/>
    </xf>
    <xf numFmtId="0" fontId="9" fillId="0" borderId="0" xfId="0" applyFont="1" applyFill="1" applyBorder="1" applyAlignment="1">
      <alignment horizontal="center" vertical="center"/>
    </xf>
    <xf numFmtId="0" fontId="9" fillId="0" borderId="0" xfId="0" applyFont="1" applyBorder="1" applyAlignment="1">
      <alignment horizontal="center"/>
    </xf>
    <xf numFmtId="0" fontId="30" fillId="0" borderId="4" xfId="0" applyNumberFormat="1" applyFont="1" applyFill="1" applyBorder="1" applyAlignment="1">
      <alignment horizontal="left" vertical="center" wrapText="1"/>
    </xf>
    <xf numFmtId="0" fontId="29" fillId="0" borderId="5" xfId="0" applyNumberFormat="1" applyFont="1" applyFill="1" applyBorder="1" applyAlignment="1">
      <alignment horizontal="left" vertical="center"/>
    </xf>
    <xf numFmtId="0" fontId="29" fillId="0" borderId="21" xfId="0" applyNumberFormat="1" applyFont="1" applyFill="1" applyBorder="1" applyAlignment="1">
      <alignment horizontal="left" vertical="center"/>
    </xf>
    <xf numFmtId="0" fontId="35" fillId="0" borderId="37" xfId="0" applyFont="1" applyBorder="1" applyAlignment="1">
      <alignment horizontal="center" vertical="center" wrapText="1"/>
    </xf>
    <xf numFmtId="0" fontId="35" fillId="0" borderId="38" xfId="0" applyFont="1" applyBorder="1" applyAlignment="1">
      <alignment horizontal="center" vertical="center" wrapText="1"/>
    </xf>
    <xf numFmtId="0" fontId="35" fillId="0" borderId="9" xfId="0" applyFont="1" applyFill="1" applyBorder="1" applyAlignment="1">
      <alignment horizontal="left" vertical="center"/>
    </xf>
    <xf numFmtId="0" fontId="35" fillId="0" borderId="25" xfId="0" applyFont="1" applyFill="1" applyBorder="1" applyAlignment="1">
      <alignment horizontal="left" vertical="center"/>
    </xf>
    <xf numFmtId="0" fontId="8" fillId="0" borderId="0" xfId="0" applyFont="1" applyFill="1" applyBorder="1" applyAlignment="1">
      <alignment horizontal="center" vertical="center" wrapText="1"/>
    </xf>
    <xf numFmtId="0" fontId="0" fillId="0" borderId="0" xfId="0" applyFont="1" applyBorder="1" applyAlignment="1"/>
    <xf numFmtId="0" fontId="45" fillId="0" borderId="4" xfId="0" applyFont="1" applyFill="1" applyBorder="1" applyAlignment="1">
      <alignment horizontal="left" vertical="center" wrapText="1"/>
    </xf>
    <xf numFmtId="0" fontId="44" fillId="0" borderId="5" xfId="0" applyFont="1" applyBorder="1" applyAlignment="1">
      <alignment horizontal="left" wrapText="1"/>
    </xf>
    <xf numFmtId="0" fontId="44" fillId="0" borderId="21" xfId="0" applyFont="1" applyBorder="1" applyAlignment="1">
      <alignment horizontal="left" wrapText="1"/>
    </xf>
    <xf numFmtId="0" fontId="29" fillId="0" borderId="23" xfId="0" applyFont="1" applyFill="1" applyBorder="1" applyAlignment="1">
      <alignment vertical="center"/>
    </xf>
    <xf numFmtId="0" fontId="30" fillId="0" borderId="4" xfId="0" applyFont="1" applyFill="1" applyBorder="1" applyAlignment="1">
      <alignment vertical="center" wrapText="1"/>
    </xf>
    <xf numFmtId="0" fontId="30" fillId="0" borderId="5" xfId="0" applyFont="1" applyBorder="1" applyAlignment="1">
      <alignment wrapText="1"/>
    </xf>
    <xf numFmtId="0" fontId="30" fillId="0" borderId="21" xfId="0" applyFont="1" applyBorder="1" applyAlignment="1">
      <alignment wrapText="1"/>
    </xf>
    <xf numFmtId="0" fontId="45" fillId="0" borderId="4" xfId="0" applyFont="1" applyFill="1" applyBorder="1" applyAlignment="1">
      <alignment horizontal="center" vertical="center" wrapText="1"/>
    </xf>
    <xf numFmtId="0" fontId="44" fillId="0" borderId="5" xfId="0" applyFont="1" applyBorder="1" applyAlignment="1">
      <alignment horizontal="center" wrapText="1"/>
    </xf>
    <xf numFmtId="0" fontId="44" fillId="0" borderId="21" xfId="0" applyFont="1" applyBorder="1" applyAlignment="1">
      <alignment horizontal="center" wrapText="1"/>
    </xf>
    <xf numFmtId="0" fontId="29" fillId="0" borderId="5" xfId="0" applyFont="1" applyBorder="1" applyAlignment="1">
      <alignment horizontal="left" vertical="center" wrapText="1"/>
    </xf>
    <xf numFmtId="0" fontId="29" fillId="0" borderId="21" xfId="0" applyFont="1" applyBorder="1" applyAlignment="1">
      <alignment horizontal="left" vertical="center" wrapText="1"/>
    </xf>
    <xf numFmtId="0" fontId="32" fillId="2" borderId="5" xfId="0" applyFont="1" applyFill="1" applyBorder="1" applyAlignment="1">
      <alignment wrapText="1"/>
    </xf>
    <xf numFmtId="0" fontId="32" fillId="2" borderId="21" xfId="0" applyFont="1" applyFill="1" applyBorder="1" applyAlignment="1">
      <alignment wrapText="1"/>
    </xf>
    <xf numFmtId="0" fontId="30" fillId="0" borderId="26" xfId="0" applyFont="1" applyFill="1" applyBorder="1" applyAlignment="1">
      <alignment horizontal="left" vertical="center" wrapText="1"/>
    </xf>
    <xf numFmtId="0" fontId="0" fillId="0" borderId="2" xfId="0" applyFont="1" applyBorder="1" applyAlignment="1">
      <alignment horizontal="left" wrapText="1"/>
    </xf>
    <xf numFmtId="0" fontId="0" fillId="0" borderId="5" xfId="0" applyFont="1" applyBorder="1" applyAlignment="1">
      <alignment horizontal="left" wrapText="1"/>
    </xf>
    <xf numFmtId="0" fontId="0" fillId="0" borderId="21" xfId="0" applyFont="1" applyBorder="1" applyAlignment="1">
      <alignment horizontal="left" wrapText="1"/>
    </xf>
    <xf numFmtId="0" fontId="0" fillId="0" borderId="5" xfId="0" applyBorder="1" applyAlignment="1">
      <alignment horizontal="left" wrapText="1"/>
    </xf>
    <xf numFmtId="0" fontId="0" fillId="0" borderId="21" xfId="0" applyBorder="1" applyAlignment="1">
      <alignment horizontal="left" wrapText="1"/>
    </xf>
    <xf numFmtId="0" fontId="0" fillId="0" borderId="2" xfId="0" applyBorder="1" applyAlignment="1">
      <alignment horizontal="left" wrapText="1"/>
    </xf>
    <xf numFmtId="0" fontId="0" fillId="0" borderId="27" xfId="0" applyBorder="1" applyAlignment="1">
      <alignment horizontal="left" wrapText="1"/>
    </xf>
    <xf numFmtId="0" fontId="31" fillId="2" borderId="28" xfId="0" applyFont="1" applyFill="1" applyBorder="1" applyAlignment="1" applyProtection="1">
      <alignment horizontal="center" vertical="center" wrapText="1"/>
    </xf>
    <xf numFmtId="0" fontId="32" fillId="2" borderId="1" xfId="0" applyFont="1" applyFill="1" applyBorder="1" applyAlignment="1">
      <alignment wrapText="1"/>
    </xf>
    <xf numFmtId="0" fontId="32" fillId="2" borderId="29" xfId="0" applyFont="1" applyFill="1" applyBorder="1" applyAlignment="1">
      <alignment wrapText="1"/>
    </xf>
    <xf numFmtId="0" fontId="28" fillId="0" borderId="26" xfId="0" applyFont="1" applyFill="1" applyBorder="1" applyAlignment="1">
      <alignment horizontal="left" vertical="center" wrapText="1"/>
    </xf>
    <xf numFmtId="0" fontId="25" fillId="0" borderId="2" xfId="0" applyFont="1" applyBorder="1" applyAlignment="1">
      <alignment horizontal="left" wrapText="1"/>
    </xf>
    <xf numFmtId="0" fontId="25" fillId="0" borderId="27" xfId="0" applyFont="1" applyBorder="1" applyAlignment="1">
      <alignment horizontal="left" wrapText="1"/>
    </xf>
    <xf numFmtId="0" fontId="30" fillId="0" borderId="30" xfId="0" applyFont="1" applyFill="1" applyBorder="1" applyAlignment="1">
      <alignment horizontal="left" vertical="center" wrapText="1"/>
    </xf>
    <xf numFmtId="0" fontId="0" fillId="0" borderId="31" xfId="0" applyFont="1" applyBorder="1" applyAlignment="1">
      <alignment horizontal="left" wrapText="1"/>
    </xf>
    <xf numFmtId="0" fontId="35" fillId="0" borderId="32" xfId="0" applyFont="1" applyFill="1" applyBorder="1" applyAlignment="1">
      <alignment horizontal="center" vertical="center"/>
    </xf>
    <xf numFmtId="0" fontId="29" fillId="0" borderId="33" xfId="0" applyFont="1" applyFill="1" applyBorder="1" applyAlignment="1">
      <alignment horizontal="center" vertical="center"/>
    </xf>
    <xf numFmtId="0" fontId="35" fillId="0" borderId="34" xfId="0" applyFont="1" applyFill="1" applyBorder="1" applyAlignment="1">
      <alignment horizontal="left" vertical="center" wrapText="1"/>
    </xf>
    <xf numFmtId="0" fontId="44" fillId="0" borderId="35" xfId="0" applyFont="1" applyBorder="1" applyAlignment="1">
      <alignment horizontal="left" wrapText="1"/>
    </xf>
    <xf numFmtId="0" fontId="8" fillId="0" borderId="0" xfId="0" applyFont="1" applyFill="1" applyBorder="1" applyAlignment="1">
      <alignment horizontal="left" vertical="center" wrapText="1"/>
    </xf>
    <xf numFmtId="0" fontId="33" fillId="2" borderId="48" xfId="0" applyFont="1" applyFill="1" applyBorder="1" applyAlignment="1">
      <alignment horizontal="center" vertical="center" wrapText="1"/>
    </xf>
    <xf numFmtId="0" fontId="32" fillId="2" borderId="49" xfId="0" applyFont="1" applyFill="1" applyBorder="1" applyAlignment="1">
      <alignment horizontal="center" wrapText="1"/>
    </xf>
    <xf numFmtId="0" fontId="32" fillId="2" borderId="50" xfId="0" applyFont="1" applyFill="1" applyBorder="1" applyAlignment="1">
      <alignment horizontal="center" wrapText="1"/>
    </xf>
    <xf numFmtId="0" fontId="0" fillId="0" borderId="27" xfId="0" applyFont="1" applyBorder="1" applyAlignment="1">
      <alignment horizontal="left" wrapText="1"/>
    </xf>
    <xf numFmtId="0" fontId="46" fillId="0" borderId="24" xfId="0" applyFont="1" applyFill="1" applyBorder="1" applyAlignment="1">
      <alignment horizontal="center" vertical="center" wrapText="1"/>
    </xf>
    <xf numFmtId="0" fontId="44" fillId="0" borderId="0" xfId="0" applyFont="1" applyBorder="1" applyAlignment="1">
      <alignment horizontal="center" wrapText="1"/>
    </xf>
    <xf numFmtId="0" fontId="44" fillId="0" borderId="45" xfId="0" applyFont="1" applyBorder="1" applyAlignment="1">
      <alignment horizontal="center" wrapText="1"/>
    </xf>
    <xf numFmtId="0" fontId="35" fillId="0" borderId="11" xfId="0" applyFont="1" applyBorder="1" applyAlignment="1">
      <alignment horizontal="center" vertical="center" wrapText="1"/>
    </xf>
    <xf numFmtId="0" fontId="35" fillId="0" borderId="22" xfId="0" applyFont="1" applyBorder="1" applyAlignment="1">
      <alignment horizontal="center" vertical="center" wrapText="1"/>
    </xf>
    <xf numFmtId="0" fontId="22" fillId="0" borderId="2" xfId="0" applyFont="1" applyBorder="1" applyAlignment="1">
      <alignment horizontal="left" wrapText="1"/>
    </xf>
    <xf numFmtId="0" fontId="22" fillId="0" borderId="27" xfId="0" applyFont="1" applyBorder="1" applyAlignment="1">
      <alignment horizontal="left" wrapText="1"/>
    </xf>
    <xf numFmtId="0" fontId="25" fillId="0" borderId="32" xfId="0" applyFont="1" applyFill="1" applyBorder="1" applyAlignment="1">
      <alignment horizontal="center" vertical="center" wrapText="1"/>
    </xf>
    <xf numFmtId="0" fontId="0" fillId="0" borderId="33" xfId="0" applyFont="1" applyBorder="1" applyAlignment="1">
      <alignment horizontal="center" wrapText="1"/>
    </xf>
    <xf numFmtId="0" fontId="0" fillId="0" borderId="46" xfId="0" applyFont="1" applyBorder="1" applyAlignment="1">
      <alignment horizontal="center" wrapText="1"/>
    </xf>
    <xf numFmtId="0" fontId="45" fillId="0" borderId="32" xfId="0" applyFont="1" applyFill="1" applyBorder="1" applyAlignment="1">
      <alignment horizontal="center" vertical="center" wrapText="1"/>
    </xf>
    <xf numFmtId="0" fontId="44" fillId="0" borderId="33" xfId="0" applyFont="1" applyBorder="1" applyAlignment="1">
      <alignment horizontal="center" wrapText="1"/>
    </xf>
    <xf numFmtId="0" fontId="44" fillId="0" borderId="46" xfId="0" applyFont="1" applyBorder="1" applyAlignment="1">
      <alignment horizontal="center" wrapText="1"/>
    </xf>
    <xf numFmtId="0" fontId="45" fillId="0" borderId="34" xfId="0" applyFont="1" applyFill="1" applyBorder="1" applyAlignment="1">
      <alignment horizontal="center" vertical="center" wrapText="1"/>
    </xf>
    <xf numFmtId="0" fontId="44" fillId="0" borderId="35" xfId="0" applyFont="1" applyBorder="1" applyAlignment="1">
      <alignment horizontal="center" wrapText="1"/>
    </xf>
    <xf numFmtId="0" fontId="44" fillId="0" borderId="47" xfId="0" applyFont="1" applyBorder="1" applyAlignment="1">
      <alignment horizontal="center" wrapText="1"/>
    </xf>
    <xf numFmtId="0" fontId="30" fillId="0" borderId="4" xfId="0" applyFont="1" applyFill="1" applyBorder="1" applyAlignment="1">
      <alignment horizontal="left" vertical="center"/>
    </xf>
    <xf numFmtId="0" fontId="30" fillId="0" borderId="5" xfId="0" applyFont="1" applyBorder="1" applyAlignment="1">
      <alignment horizontal="left"/>
    </xf>
    <xf numFmtId="0" fontId="30" fillId="0" borderId="21" xfId="0" applyFont="1" applyBorder="1" applyAlignment="1">
      <alignment horizontal="left"/>
    </xf>
    <xf numFmtId="0" fontId="35" fillId="0" borderId="5" xfId="0" applyFont="1" applyBorder="1" applyAlignment="1">
      <alignment horizontal="left" vertical="center" wrapText="1"/>
    </xf>
    <xf numFmtId="0" fontId="35" fillId="0" borderId="21" xfId="0" applyFont="1" applyBorder="1" applyAlignment="1">
      <alignment horizontal="left" vertical="center" wrapText="1"/>
    </xf>
    <xf numFmtId="0" fontId="0" fillId="0" borderId="40" xfId="0" applyFont="1" applyBorder="1" applyAlignment="1">
      <alignment horizontal="left" wrapText="1"/>
    </xf>
    <xf numFmtId="0" fontId="0" fillId="0" borderId="41" xfId="0" applyFont="1" applyBorder="1" applyAlignment="1">
      <alignment horizontal="left" wrapText="1"/>
    </xf>
    <xf numFmtId="0" fontId="22" fillId="0" borderId="5" xfId="0" applyFont="1" applyBorder="1" applyAlignment="1">
      <alignment horizontal="left" wrapText="1"/>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applyBorder="1"/>
    <xf numFmtId="0" fontId="8" fillId="0" borderId="0" xfId="0" applyFont="1" applyBorder="1" applyAlignment="1">
      <alignment horizontal="left" vertical="center" wrapText="1"/>
    </xf>
    <xf numFmtId="0" fontId="0" fillId="0" borderId="0" xfId="0" applyFont="1" applyBorder="1" applyAlignment="1">
      <alignment horizontal="left" vertical="center"/>
    </xf>
    <xf numFmtId="0" fontId="8" fillId="0" borderId="0" xfId="0" applyFont="1" applyFill="1" applyBorder="1" applyAlignment="1">
      <alignment horizontal="left" vertical="center"/>
    </xf>
    <xf numFmtId="0" fontId="22" fillId="0" borderId="0" xfId="0" applyFont="1" applyBorder="1" applyAlignment="1">
      <alignment horizontal="left"/>
    </xf>
    <xf numFmtId="0" fontId="13" fillId="0" borderId="0" xfId="0" applyFont="1" applyFill="1" applyBorder="1" applyAlignment="1">
      <alignment horizontal="center" vertical="center"/>
    </xf>
    <xf numFmtId="0" fontId="13" fillId="0" borderId="0" xfId="0" applyFont="1" applyBorder="1"/>
    <xf numFmtId="0" fontId="4" fillId="0" borderId="0" xfId="0" applyFont="1" applyBorder="1" applyAlignment="1">
      <alignment horizontal="left" wrapText="1"/>
    </xf>
    <xf numFmtId="0" fontId="0" fillId="0" borderId="0" xfId="0" applyBorder="1" applyAlignment="1"/>
    <xf numFmtId="0" fontId="17" fillId="2" borderId="0" xfId="0" applyFont="1" applyFill="1" applyBorder="1" applyAlignment="1" applyProtection="1">
      <alignment horizontal="center" vertical="center" wrapText="1"/>
    </xf>
    <xf numFmtId="0" fontId="18" fillId="2" borderId="0" xfId="0" applyFont="1" applyFill="1" applyBorder="1"/>
    <xf numFmtId="0" fontId="4" fillId="0" borderId="0" xfId="0" applyFont="1" applyBorder="1" applyAlignment="1">
      <alignment horizontal="center" vertical="center"/>
    </xf>
    <xf numFmtId="0" fontId="23" fillId="0" borderId="0" xfId="0" applyFont="1" applyBorder="1" applyAlignment="1" applyProtection="1">
      <alignment horizontal="left" vertical="center" wrapText="1"/>
    </xf>
    <xf numFmtId="0" fontId="9" fillId="0" borderId="0" xfId="0" applyFont="1" applyBorder="1" applyAlignment="1">
      <alignment horizontal="left" vertical="center"/>
    </xf>
    <xf numFmtId="0" fontId="8" fillId="0" borderId="0" xfId="0" applyFont="1" applyBorder="1" applyAlignment="1">
      <alignment vertical="center"/>
    </xf>
    <xf numFmtId="0" fontId="13" fillId="0" borderId="0" xfId="0" applyFont="1" applyFill="1" applyBorder="1" applyAlignment="1">
      <alignment horizontal="left" vertical="center" indent="1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32"/>
  <sheetViews>
    <sheetView tabSelected="1" view="pageBreakPreview" topLeftCell="C1" zoomScale="50" zoomScaleNormal="50" zoomScaleSheetLayoutView="50" workbookViewId="0">
      <selection activeCell="C9" sqref="C9:AD9"/>
    </sheetView>
  </sheetViews>
  <sheetFormatPr defaultColWidth="9.88671875" defaultRowHeight="13.2"/>
  <cols>
    <col min="1" max="1" width="39" hidden="1" customWidth="1"/>
    <col min="2" max="2" width="34" hidden="1" customWidth="1"/>
    <col min="3" max="3" width="21.6640625" customWidth="1"/>
    <col min="4" max="4" width="48" hidden="1" customWidth="1"/>
    <col min="5" max="5" width="41.109375" hidden="1" customWidth="1"/>
    <col min="6" max="6" width="27.44140625" hidden="1" customWidth="1"/>
    <col min="7" max="7" width="22.6640625" hidden="1" customWidth="1"/>
    <col min="8" max="8" width="39" hidden="1" customWidth="1"/>
    <col min="9" max="9" width="26.33203125" hidden="1" customWidth="1"/>
    <col min="10" max="10" width="35" hidden="1" customWidth="1"/>
    <col min="11" max="11" width="25.44140625" hidden="1" customWidth="1"/>
    <col min="12" max="12" width="24.109375" hidden="1" customWidth="1"/>
    <col min="13" max="13" width="41.88671875" hidden="1" customWidth="1"/>
    <col min="14" max="14" width="24.5546875" hidden="1" customWidth="1"/>
    <col min="15" max="15" width="20.33203125" hidden="1" customWidth="1"/>
    <col min="16" max="17" width="21.5546875" hidden="1" customWidth="1"/>
    <col min="18" max="18" width="21.88671875" hidden="1" customWidth="1"/>
    <col min="19" max="19" width="27.6640625" hidden="1" customWidth="1"/>
    <col min="20" max="20" width="5.44140625" hidden="1" customWidth="1"/>
    <col min="21" max="21" width="22.5546875" hidden="1" customWidth="1"/>
    <col min="22" max="22" width="46.5546875" hidden="1" customWidth="1"/>
    <col min="23" max="23" width="26.88671875" hidden="1" customWidth="1"/>
    <col min="24" max="24" width="30.44140625" hidden="1" customWidth="1"/>
    <col min="25" max="25" width="90" hidden="1" customWidth="1"/>
    <col min="26" max="26" width="26.33203125" customWidth="1"/>
    <col min="27" max="27" width="38.109375" customWidth="1"/>
    <col min="28" max="28" width="50.6640625" customWidth="1"/>
    <col min="29" max="29" width="49.5546875" customWidth="1"/>
    <col min="30" max="30" width="60" customWidth="1"/>
    <col min="31" max="31" width="0.6640625" hidden="1" customWidth="1"/>
    <col min="32" max="32" width="20.88671875" style="35" customWidth="1"/>
    <col min="33" max="33" width="31.6640625" customWidth="1"/>
    <col min="34" max="34" width="31.44140625" customWidth="1"/>
    <col min="35" max="35" width="36.109375" hidden="1" customWidth="1"/>
    <col min="36" max="36" width="30.5546875" customWidth="1"/>
    <col min="37" max="37" width="32.88671875" customWidth="1"/>
    <col min="38" max="38" width="31.109375" hidden="1" customWidth="1"/>
    <col min="39" max="39" width="54.5546875" hidden="1" customWidth="1"/>
    <col min="40" max="40" width="53.5546875" hidden="1" customWidth="1"/>
    <col min="41" max="41" width="34.88671875" customWidth="1"/>
    <col min="42" max="42" width="47" customWidth="1"/>
    <col min="43" max="43" width="42.44140625" customWidth="1"/>
    <col min="44" max="44" width="27.88671875" customWidth="1"/>
    <col min="45" max="45" width="32" customWidth="1"/>
  </cols>
  <sheetData>
    <row r="1" spans="2:45" ht="102" customHeight="1">
      <c r="AD1" s="78" t="s">
        <v>72</v>
      </c>
    </row>
    <row r="2" spans="2:45" s="3" customFormat="1" ht="64.5" customHeight="1">
      <c r="C2" s="5"/>
      <c r="D2" s="7"/>
      <c r="E2" s="7"/>
      <c r="F2" s="7"/>
      <c r="G2" s="7"/>
      <c r="H2" s="7"/>
      <c r="I2" s="7"/>
      <c r="J2" s="7"/>
      <c r="K2" s="7"/>
      <c r="L2" s="7"/>
      <c r="M2" s="7"/>
      <c r="N2" s="7"/>
      <c r="O2" s="7"/>
      <c r="P2" s="7"/>
      <c r="Q2" s="7"/>
      <c r="R2" s="7"/>
      <c r="S2" s="7"/>
      <c r="T2" s="7"/>
      <c r="U2" s="7"/>
      <c r="V2" s="7"/>
      <c r="W2" s="7"/>
      <c r="X2" s="7"/>
      <c r="Y2" s="7"/>
      <c r="Z2" s="7"/>
      <c r="AA2" s="7"/>
      <c r="AB2" s="7"/>
      <c r="AC2" s="7"/>
      <c r="AD2" s="72" t="s">
        <v>39</v>
      </c>
      <c r="AE2" s="11"/>
      <c r="AF2" s="24"/>
      <c r="AG2" s="2"/>
      <c r="AH2" s="2"/>
      <c r="AI2" s="2"/>
      <c r="AJ2" s="2"/>
      <c r="AK2" s="2"/>
      <c r="AL2" s="4"/>
      <c r="AM2" s="4"/>
      <c r="AN2" s="4"/>
      <c r="AO2" s="4"/>
      <c r="AP2" s="4"/>
      <c r="AQ2" s="4"/>
      <c r="AR2" s="4"/>
      <c r="AS2" s="4"/>
    </row>
    <row r="3" spans="2:45" s="3" customFormat="1" ht="24.6" customHeight="1">
      <c r="C3" s="5"/>
      <c r="D3" s="7"/>
      <c r="E3" s="7"/>
      <c r="F3" s="7"/>
      <c r="G3" s="7"/>
      <c r="H3" s="7"/>
      <c r="I3" s="7"/>
      <c r="J3" s="7"/>
      <c r="K3" s="7"/>
      <c r="L3" s="7"/>
      <c r="M3" s="7"/>
      <c r="N3" s="7"/>
      <c r="O3" s="7"/>
      <c r="P3" s="7"/>
      <c r="Q3" s="7"/>
      <c r="R3" s="7"/>
      <c r="S3" s="7"/>
      <c r="T3" s="7"/>
      <c r="U3" s="7"/>
      <c r="V3" s="7"/>
      <c r="W3" s="7"/>
      <c r="X3" s="7"/>
      <c r="Y3" s="7"/>
      <c r="Z3" s="7"/>
      <c r="AA3" s="7"/>
      <c r="AB3" s="7"/>
      <c r="AC3" s="7"/>
      <c r="AD3" s="72" t="s">
        <v>40</v>
      </c>
      <c r="AE3" s="11"/>
      <c r="AF3" s="24"/>
      <c r="AG3" s="2"/>
      <c r="AH3" s="2"/>
      <c r="AI3" s="2"/>
      <c r="AJ3" s="2"/>
      <c r="AK3" s="2"/>
      <c r="AL3" s="4"/>
      <c r="AM3" s="4"/>
      <c r="AN3" s="4"/>
      <c r="AO3" s="4"/>
      <c r="AP3" s="4"/>
      <c r="AQ3" s="4"/>
      <c r="AR3" s="4"/>
      <c r="AS3" s="4"/>
    </row>
    <row r="4" spans="2:45" s="3" customFormat="1" ht="69.599999999999994" customHeight="1" thickBot="1">
      <c r="C4" s="123" t="s">
        <v>18</v>
      </c>
      <c r="D4" s="124"/>
      <c r="E4" s="124"/>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c r="AE4" s="124"/>
      <c r="AF4" s="124"/>
      <c r="AG4" s="2"/>
      <c r="AH4" s="2"/>
      <c r="AI4" s="2"/>
      <c r="AJ4" s="2"/>
      <c r="AK4" s="2"/>
      <c r="AL4" s="4"/>
      <c r="AM4" s="4"/>
      <c r="AN4" s="4"/>
      <c r="AO4" s="4"/>
      <c r="AP4" s="4"/>
      <c r="AQ4" s="4"/>
      <c r="AR4" s="4"/>
      <c r="AS4" s="4"/>
    </row>
    <row r="5" spans="2:45" s="3" customFormat="1" ht="37.200000000000003" customHeight="1" thickBot="1">
      <c r="C5" s="178" t="s">
        <v>20</v>
      </c>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80"/>
      <c r="AE5" s="8"/>
      <c r="AF5" s="71" t="s">
        <v>19</v>
      </c>
      <c r="AG5" s="167"/>
      <c r="AH5" s="168"/>
      <c r="AI5" s="2"/>
      <c r="AJ5" s="2"/>
      <c r="AK5" s="2"/>
      <c r="AL5" s="4"/>
      <c r="AM5" s="4"/>
      <c r="AN5" s="4"/>
      <c r="AO5" s="4"/>
      <c r="AP5" s="4"/>
      <c r="AQ5" s="4"/>
      <c r="AR5" s="4"/>
      <c r="AS5" s="4"/>
    </row>
    <row r="6" spans="2:45" s="37" customFormat="1" ht="43.2" customHeight="1" thickBot="1">
      <c r="B6" s="38"/>
      <c r="C6" s="175" t="s">
        <v>17</v>
      </c>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7"/>
      <c r="AE6" s="39"/>
      <c r="AF6" s="54">
        <f>AF8+AF9+AF17+AF18+AF19+AF20+AF21+AF22+AF26+AF33+AF40+AF32+AF41+AF42</f>
        <v>588570.1</v>
      </c>
      <c r="AG6" s="40"/>
      <c r="AH6" s="41"/>
      <c r="AI6" s="41"/>
      <c r="AJ6" s="41"/>
      <c r="AK6" s="41"/>
    </row>
    <row r="7" spans="2:45" s="42" customFormat="1" ht="17.399999999999999" customHeight="1" thickBot="1">
      <c r="B7" s="43"/>
      <c r="C7" s="169" t="s">
        <v>0</v>
      </c>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1"/>
      <c r="AE7" s="44"/>
      <c r="AF7" s="50"/>
      <c r="AG7" s="45"/>
      <c r="AH7" s="45"/>
      <c r="AI7" s="45"/>
      <c r="AJ7" s="45"/>
      <c r="AK7" s="45"/>
    </row>
    <row r="8" spans="2:45" s="42" customFormat="1" ht="52.95" customHeight="1" thickBot="1">
      <c r="B8" s="43"/>
      <c r="C8" s="125" t="s">
        <v>21</v>
      </c>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3"/>
      <c r="AE8" s="57"/>
      <c r="AF8" s="81">
        <v>6166</v>
      </c>
      <c r="AG8" s="45"/>
      <c r="AH8" s="45"/>
      <c r="AI8" s="45"/>
      <c r="AJ8" s="45"/>
      <c r="AK8" s="45"/>
    </row>
    <row r="9" spans="2:45" s="42" customFormat="1" ht="69.599999999999994" customHeight="1" thickBot="1">
      <c r="B9" s="43"/>
      <c r="C9" s="125" t="s">
        <v>22</v>
      </c>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30"/>
      <c r="AE9" s="57"/>
      <c r="AF9" s="81">
        <f>AF11+AF15+AF16</f>
        <v>323666</v>
      </c>
      <c r="AG9" s="53"/>
      <c r="AH9" s="45"/>
      <c r="AI9" s="45"/>
      <c r="AJ9" s="45"/>
      <c r="AK9" s="45"/>
    </row>
    <row r="10" spans="2:45" s="42" customFormat="1" ht="18.600000000000001" customHeight="1" thickBot="1">
      <c r="B10" s="43"/>
      <c r="C10" s="131" t="s">
        <v>50</v>
      </c>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3"/>
      <c r="AE10" s="57"/>
      <c r="AF10" s="81"/>
      <c r="AG10" s="53"/>
      <c r="AH10" s="45"/>
      <c r="AI10" s="45"/>
      <c r="AJ10" s="45"/>
      <c r="AK10" s="45"/>
    </row>
    <row r="11" spans="2:45" s="42" customFormat="1" ht="28.2" customHeight="1" thickBot="1">
      <c r="B11" s="49"/>
      <c r="C11" s="55"/>
      <c r="D11" s="58"/>
      <c r="E11" s="58"/>
      <c r="F11" s="58"/>
      <c r="G11" s="58"/>
      <c r="H11" s="58"/>
      <c r="I11" s="58"/>
      <c r="J11" s="58"/>
      <c r="K11" s="58"/>
      <c r="L11" s="58"/>
      <c r="M11" s="58"/>
      <c r="N11" s="58"/>
      <c r="O11" s="58"/>
      <c r="P11" s="58"/>
      <c r="Q11" s="58"/>
      <c r="R11" s="58"/>
      <c r="S11" s="58"/>
      <c r="T11" s="58"/>
      <c r="U11" s="58"/>
      <c r="V11" s="58"/>
      <c r="W11" s="58"/>
      <c r="X11" s="58"/>
      <c r="Y11" s="58"/>
      <c r="Z11" s="128" t="s">
        <v>13</v>
      </c>
      <c r="AA11" s="128"/>
      <c r="AB11" s="128"/>
      <c r="AC11" s="128"/>
      <c r="AD11" s="174"/>
      <c r="AE11" s="59"/>
      <c r="AF11" s="82">
        <f>AF13+AF14</f>
        <v>313308</v>
      </c>
      <c r="AG11" s="53"/>
      <c r="AH11" s="45"/>
      <c r="AI11" s="45"/>
      <c r="AJ11" s="45"/>
      <c r="AK11" s="45"/>
    </row>
    <row r="12" spans="2:45" s="42" customFormat="1" ht="13.95" customHeight="1" thickBot="1">
      <c r="B12" s="49"/>
      <c r="C12" s="55"/>
      <c r="D12" s="58"/>
      <c r="E12" s="58"/>
      <c r="F12" s="58"/>
      <c r="G12" s="58"/>
      <c r="H12" s="58"/>
      <c r="I12" s="58"/>
      <c r="J12" s="58"/>
      <c r="K12" s="58"/>
      <c r="L12" s="58"/>
      <c r="M12" s="58"/>
      <c r="N12" s="58"/>
      <c r="O12" s="58"/>
      <c r="P12" s="58"/>
      <c r="Q12" s="58"/>
      <c r="R12" s="58"/>
      <c r="S12" s="58"/>
      <c r="T12" s="58"/>
      <c r="U12" s="58"/>
      <c r="V12" s="58"/>
      <c r="W12" s="58"/>
      <c r="X12" s="58"/>
      <c r="Y12" s="58"/>
      <c r="Z12" s="60"/>
      <c r="AA12" s="183" t="s">
        <v>0</v>
      </c>
      <c r="AB12" s="184"/>
      <c r="AC12" s="184"/>
      <c r="AD12" s="185"/>
      <c r="AE12" s="59"/>
      <c r="AF12" s="81"/>
      <c r="AG12" s="53"/>
      <c r="AH12" s="45"/>
      <c r="AI12" s="45"/>
      <c r="AJ12" s="45"/>
      <c r="AK12" s="45"/>
    </row>
    <row r="13" spans="2:45" s="42" customFormat="1" ht="31.2" customHeight="1" thickBot="1">
      <c r="B13" s="49"/>
      <c r="C13" s="55"/>
      <c r="D13" s="58"/>
      <c r="E13" s="58"/>
      <c r="F13" s="58"/>
      <c r="G13" s="58"/>
      <c r="H13" s="58"/>
      <c r="I13" s="58"/>
      <c r="J13" s="58"/>
      <c r="K13" s="58"/>
      <c r="L13" s="58"/>
      <c r="M13" s="58"/>
      <c r="N13" s="58"/>
      <c r="O13" s="58"/>
      <c r="P13" s="58"/>
      <c r="Q13" s="58"/>
      <c r="R13" s="58"/>
      <c r="S13" s="58"/>
      <c r="T13" s="58"/>
      <c r="U13" s="58"/>
      <c r="V13" s="58"/>
      <c r="W13" s="58"/>
      <c r="X13" s="58"/>
      <c r="Y13" s="58"/>
      <c r="Z13" s="60"/>
      <c r="AA13" s="128" t="s">
        <v>12</v>
      </c>
      <c r="AB13" s="129"/>
      <c r="AC13" s="129"/>
      <c r="AD13" s="130"/>
      <c r="AE13" s="57"/>
      <c r="AF13" s="82">
        <f>235881-219</f>
        <v>235662</v>
      </c>
      <c r="AG13" s="120"/>
      <c r="AH13" s="45"/>
      <c r="AI13" s="45"/>
      <c r="AJ13" s="45"/>
      <c r="AK13" s="45"/>
    </row>
    <row r="14" spans="2:45" s="42" customFormat="1" ht="25.2" customHeight="1" thickBot="1">
      <c r="B14" s="49"/>
      <c r="C14" s="55"/>
      <c r="D14" s="58"/>
      <c r="E14" s="58"/>
      <c r="F14" s="58"/>
      <c r="G14" s="58"/>
      <c r="H14" s="58"/>
      <c r="I14" s="58"/>
      <c r="J14" s="58"/>
      <c r="K14" s="58"/>
      <c r="L14" s="58"/>
      <c r="M14" s="58"/>
      <c r="N14" s="58"/>
      <c r="O14" s="58"/>
      <c r="P14" s="58"/>
      <c r="Q14" s="58"/>
      <c r="R14" s="58"/>
      <c r="S14" s="58"/>
      <c r="T14" s="58"/>
      <c r="U14" s="58"/>
      <c r="V14" s="58"/>
      <c r="W14" s="58"/>
      <c r="X14" s="58"/>
      <c r="Y14" s="58"/>
      <c r="Z14" s="60"/>
      <c r="AA14" s="128" t="s">
        <v>6</v>
      </c>
      <c r="AB14" s="129"/>
      <c r="AC14" s="129"/>
      <c r="AD14" s="130"/>
      <c r="AE14" s="57"/>
      <c r="AF14" s="82">
        <v>77646</v>
      </c>
      <c r="AG14" s="48"/>
      <c r="AH14" s="45"/>
      <c r="AI14" s="45"/>
      <c r="AJ14" s="45"/>
      <c r="AK14" s="45"/>
    </row>
    <row r="15" spans="2:45" s="42" customFormat="1" ht="23.4" customHeight="1" thickBot="1">
      <c r="B15" s="49"/>
      <c r="C15" s="55"/>
      <c r="D15" s="58"/>
      <c r="E15" s="58"/>
      <c r="F15" s="58"/>
      <c r="G15" s="58"/>
      <c r="H15" s="58"/>
      <c r="I15" s="58"/>
      <c r="J15" s="58"/>
      <c r="K15" s="58"/>
      <c r="L15" s="58"/>
      <c r="M15" s="58"/>
      <c r="N15" s="58"/>
      <c r="O15" s="58"/>
      <c r="P15" s="58"/>
      <c r="Q15" s="58"/>
      <c r="R15" s="58"/>
      <c r="S15" s="58"/>
      <c r="T15" s="58"/>
      <c r="U15" s="58"/>
      <c r="V15" s="58"/>
      <c r="W15" s="58"/>
      <c r="X15" s="58"/>
      <c r="Y15" s="58"/>
      <c r="Z15" s="128" t="s">
        <v>8</v>
      </c>
      <c r="AA15" s="129"/>
      <c r="AB15" s="129"/>
      <c r="AC15" s="129"/>
      <c r="AD15" s="130"/>
      <c r="AE15" s="57"/>
      <c r="AF15" s="82">
        <v>10338</v>
      </c>
      <c r="AG15" s="45"/>
      <c r="AH15" s="45"/>
      <c r="AI15" s="45"/>
      <c r="AJ15" s="45"/>
      <c r="AK15" s="45"/>
    </row>
    <row r="16" spans="2:45" s="42" customFormat="1" ht="66.599999999999994" customHeight="1" thickBot="1">
      <c r="B16" s="49"/>
      <c r="C16" s="55"/>
      <c r="D16" s="58"/>
      <c r="E16" s="58"/>
      <c r="F16" s="58"/>
      <c r="G16" s="58"/>
      <c r="H16" s="58"/>
      <c r="I16" s="58"/>
      <c r="J16" s="58"/>
      <c r="K16" s="58"/>
      <c r="L16" s="58"/>
      <c r="M16" s="58"/>
      <c r="N16" s="58"/>
      <c r="O16" s="58"/>
      <c r="P16" s="58"/>
      <c r="Q16" s="58"/>
      <c r="R16" s="58"/>
      <c r="S16" s="58"/>
      <c r="T16" s="58"/>
      <c r="U16" s="58"/>
      <c r="V16" s="58"/>
      <c r="W16" s="58"/>
      <c r="X16" s="58"/>
      <c r="Y16" s="58"/>
      <c r="Z16" s="128" t="s">
        <v>14</v>
      </c>
      <c r="AA16" s="181"/>
      <c r="AB16" s="181"/>
      <c r="AC16" s="181"/>
      <c r="AD16" s="182"/>
      <c r="AE16" s="57"/>
      <c r="AF16" s="82">
        <f>103-83</f>
        <v>20</v>
      </c>
      <c r="AG16" s="121"/>
      <c r="AH16" s="45"/>
      <c r="AI16" s="45"/>
      <c r="AJ16" s="45"/>
      <c r="AK16" s="45"/>
    </row>
    <row r="17" spans="1:37" s="42" customFormat="1" ht="43.2" customHeight="1" thickBot="1">
      <c r="B17" s="43"/>
      <c r="C17" s="125" t="s">
        <v>23</v>
      </c>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126"/>
      <c r="AC17" s="126"/>
      <c r="AD17" s="127"/>
      <c r="AE17" s="61"/>
      <c r="AF17" s="81">
        <f>2997-77-292+292</f>
        <v>2920</v>
      </c>
      <c r="AG17" s="120"/>
      <c r="AH17" s="45"/>
      <c r="AI17" s="45"/>
      <c r="AJ17" s="45"/>
      <c r="AK17" s="45"/>
    </row>
    <row r="18" spans="1:37" s="42" customFormat="1" ht="49.95" customHeight="1" thickBot="1">
      <c r="A18" s="45"/>
      <c r="B18" s="45"/>
      <c r="C18" s="125" t="s">
        <v>24</v>
      </c>
      <c r="D18" s="126"/>
      <c r="E18" s="126"/>
      <c r="F18" s="126"/>
      <c r="G18" s="126"/>
      <c r="H18" s="126"/>
      <c r="I18" s="126"/>
      <c r="J18" s="126"/>
      <c r="K18" s="126"/>
      <c r="L18" s="126"/>
      <c r="M18" s="126"/>
      <c r="N18" s="126"/>
      <c r="O18" s="126"/>
      <c r="P18" s="126"/>
      <c r="Q18" s="126"/>
      <c r="R18" s="126"/>
      <c r="S18" s="126"/>
      <c r="T18" s="126"/>
      <c r="U18" s="126"/>
      <c r="V18" s="126"/>
      <c r="W18" s="126"/>
      <c r="X18" s="126"/>
      <c r="Y18" s="126"/>
      <c r="Z18" s="126"/>
      <c r="AA18" s="126"/>
      <c r="AB18" s="126"/>
      <c r="AC18" s="126"/>
      <c r="AD18" s="127"/>
      <c r="AE18" s="57"/>
      <c r="AF18" s="79">
        <v>2074</v>
      </c>
      <c r="AG18" s="47"/>
      <c r="AH18" s="45"/>
      <c r="AI18" s="45"/>
      <c r="AJ18" s="45"/>
      <c r="AK18" s="45"/>
    </row>
    <row r="19" spans="1:37" s="42" customFormat="1" ht="58.2" customHeight="1" thickBot="1">
      <c r="C19" s="125" t="s">
        <v>25</v>
      </c>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c r="AB19" s="126"/>
      <c r="AC19" s="126"/>
      <c r="AD19" s="127"/>
      <c r="AE19" s="62"/>
      <c r="AF19" s="79">
        <v>1934</v>
      </c>
      <c r="AG19" s="45"/>
      <c r="AH19" s="45"/>
      <c r="AI19" s="45"/>
      <c r="AJ19" s="45"/>
      <c r="AK19" s="45"/>
    </row>
    <row r="20" spans="1:37" s="42" customFormat="1" ht="51.6" customHeight="1" thickBot="1">
      <c r="C20" s="125" t="s">
        <v>26</v>
      </c>
      <c r="D20" s="126"/>
      <c r="E20" s="126"/>
      <c r="F20" s="126"/>
      <c r="G20" s="126"/>
      <c r="H20" s="126"/>
      <c r="I20" s="126"/>
      <c r="J20" s="126"/>
      <c r="K20" s="126"/>
      <c r="L20" s="126"/>
      <c r="M20" s="126"/>
      <c r="N20" s="126"/>
      <c r="O20" s="126"/>
      <c r="P20" s="126"/>
      <c r="Q20" s="126"/>
      <c r="R20" s="126"/>
      <c r="S20" s="126"/>
      <c r="T20" s="126"/>
      <c r="U20" s="126"/>
      <c r="V20" s="126"/>
      <c r="W20" s="126"/>
      <c r="X20" s="126"/>
      <c r="Y20" s="126"/>
      <c r="Z20" s="126"/>
      <c r="AA20" s="126"/>
      <c r="AB20" s="126"/>
      <c r="AC20" s="126"/>
      <c r="AD20" s="127"/>
      <c r="AE20" s="62"/>
      <c r="AF20" s="79">
        <f>633-431-100</f>
        <v>102</v>
      </c>
      <c r="AG20" s="45"/>
      <c r="AH20" s="45"/>
      <c r="AI20" s="45"/>
      <c r="AJ20" s="45"/>
      <c r="AK20" s="45"/>
    </row>
    <row r="21" spans="1:37" s="42" customFormat="1" ht="61.2" customHeight="1" thickBot="1">
      <c r="C21" s="125" t="s">
        <v>27</v>
      </c>
      <c r="D21" s="126"/>
      <c r="E21" s="126"/>
      <c r="F21" s="126"/>
      <c r="G21" s="126"/>
      <c r="H21" s="126"/>
      <c r="I21" s="126"/>
      <c r="J21" s="126"/>
      <c r="K21" s="126"/>
      <c r="L21" s="126"/>
      <c r="M21" s="126"/>
      <c r="N21" s="126"/>
      <c r="O21" s="126"/>
      <c r="P21" s="126"/>
      <c r="Q21" s="126"/>
      <c r="R21" s="126"/>
      <c r="S21" s="126"/>
      <c r="T21" s="126"/>
      <c r="U21" s="126"/>
      <c r="V21" s="126"/>
      <c r="W21" s="126"/>
      <c r="X21" s="126"/>
      <c r="Y21" s="126"/>
      <c r="Z21" s="126"/>
      <c r="AA21" s="126"/>
      <c r="AB21" s="126"/>
      <c r="AC21" s="126"/>
      <c r="AD21" s="127"/>
      <c r="AE21" s="62"/>
      <c r="AF21" s="79">
        <v>12093</v>
      </c>
      <c r="AG21" s="45"/>
      <c r="AH21" s="45"/>
      <c r="AI21" s="45"/>
      <c r="AJ21" s="45"/>
      <c r="AK21" s="45"/>
    </row>
    <row r="22" spans="1:37" s="42" customFormat="1" ht="59.4" customHeight="1">
      <c r="C22" s="137" t="s">
        <v>28</v>
      </c>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9"/>
      <c r="AE22" s="62"/>
      <c r="AF22" s="83">
        <f>AF24+AF25</f>
        <v>23318</v>
      </c>
      <c r="AG22" s="45"/>
      <c r="AH22" s="45"/>
      <c r="AI22" s="45"/>
      <c r="AJ22" s="45"/>
      <c r="AK22" s="45"/>
    </row>
    <row r="23" spans="1:37" s="42" customFormat="1" ht="20.399999999999999" customHeight="1">
      <c r="C23" s="131" t="s">
        <v>1</v>
      </c>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3"/>
      <c r="AE23" s="62"/>
      <c r="AF23" s="80"/>
      <c r="AG23" s="45"/>
      <c r="AH23" s="45"/>
      <c r="AI23" s="45"/>
      <c r="AJ23" s="45"/>
      <c r="AK23" s="45"/>
    </row>
    <row r="24" spans="1:37" s="42" customFormat="1" ht="31.95" customHeight="1">
      <c r="C24" s="142" t="s">
        <v>4</v>
      </c>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4"/>
      <c r="AE24" s="62"/>
      <c r="AF24" s="84">
        <f>16933+2808</f>
        <v>19741</v>
      </c>
      <c r="AG24" s="44"/>
      <c r="AH24" s="45"/>
      <c r="AI24" s="45"/>
      <c r="AJ24" s="45"/>
      <c r="AK24" s="45"/>
    </row>
    <row r="25" spans="1:37" s="42" customFormat="1" ht="36" customHeight="1" thickBot="1">
      <c r="C25" s="134" t="s">
        <v>5</v>
      </c>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c r="AC25" s="135"/>
      <c r="AD25" s="136"/>
      <c r="AE25" s="62"/>
      <c r="AF25" s="85">
        <v>3577</v>
      </c>
      <c r="AG25" s="45"/>
      <c r="AH25" s="45"/>
      <c r="AI25" s="45"/>
      <c r="AJ25" s="45"/>
      <c r="AK25" s="45"/>
    </row>
    <row r="26" spans="1:37" s="42" customFormat="1" ht="58.95" customHeight="1">
      <c r="C26" s="137" t="s">
        <v>29</v>
      </c>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9"/>
      <c r="AE26" s="62"/>
      <c r="AF26" s="83">
        <f>AF28+AF29+AF30</f>
        <v>16392</v>
      </c>
      <c r="AG26" s="45"/>
      <c r="AH26" s="45"/>
      <c r="AI26" s="45"/>
      <c r="AJ26" s="45"/>
      <c r="AK26" s="45"/>
    </row>
    <row r="27" spans="1:37" s="42" customFormat="1" ht="25.2" customHeight="1">
      <c r="C27" s="131" t="s">
        <v>1</v>
      </c>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3"/>
      <c r="AE27" s="62"/>
      <c r="AF27" s="80"/>
      <c r="AG27" s="45"/>
      <c r="AH27" s="45"/>
      <c r="AI27" s="45"/>
      <c r="AJ27" s="45"/>
      <c r="AK27" s="45"/>
    </row>
    <row r="28" spans="1:37" s="42" customFormat="1" ht="54" customHeight="1">
      <c r="C28" s="145" t="s">
        <v>9</v>
      </c>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4"/>
      <c r="AE28" s="62"/>
      <c r="AF28" s="84">
        <f>17131-1558</f>
        <v>15573</v>
      </c>
      <c r="AG28" s="45"/>
      <c r="AH28" s="45"/>
      <c r="AI28" s="45"/>
      <c r="AJ28" s="45"/>
      <c r="AK28" s="45"/>
    </row>
    <row r="29" spans="1:37" s="42" customFormat="1" ht="67.2" customHeight="1" thickBot="1">
      <c r="C29" s="148" t="s">
        <v>10</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6"/>
      <c r="AE29" s="62"/>
      <c r="AF29" s="86">
        <v>741</v>
      </c>
      <c r="AG29" s="45"/>
      <c r="AH29" s="45"/>
      <c r="AI29" s="45"/>
      <c r="AJ29" s="45"/>
      <c r="AK29" s="45"/>
    </row>
    <row r="30" spans="1:37" s="42" customFormat="1" ht="59.4" customHeight="1" thickBot="1">
      <c r="C30" s="148" t="s">
        <v>11</v>
      </c>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6"/>
      <c r="AE30" s="63"/>
      <c r="AF30" s="85">
        <f>343-31-234</f>
        <v>78</v>
      </c>
      <c r="AG30" s="121"/>
      <c r="AH30" s="45"/>
      <c r="AI30" s="45"/>
      <c r="AJ30" s="45"/>
      <c r="AK30" s="45"/>
    </row>
    <row r="31" spans="1:37" ht="123" hidden="1" customHeight="1" thickBot="1">
      <c r="C31" s="159"/>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61"/>
      <c r="AE31" s="64"/>
      <c r="AF31" s="65"/>
      <c r="AG31" s="1"/>
      <c r="AH31" s="1"/>
      <c r="AI31" s="1"/>
      <c r="AJ31" s="1"/>
      <c r="AK31" s="1"/>
    </row>
    <row r="32" spans="1:37" s="42" customFormat="1" ht="52.2" customHeight="1" thickBot="1">
      <c r="C32" s="125" t="s">
        <v>30</v>
      </c>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5"/>
      <c r="AD32" s="166"/>
      <c r="AE32" s="62"/>
      <c r="AF32" s="87">
        <v>2979</v>
      </c>
      <c r="AG32" s="45"/>
      <c r="AH32" s="45"/>
      <c r="AI32" s="45"/>
      <c r="AJ32" s="45"/>
      <c r="AK32" s="45"/>
    </row>
    <row r="33" spans="3:37" s="42" customFormat="1" ht="69.599999999999994" customHeight="1" thickBot="1">
      <c r="C33" s="162" t="s">
        <v>31</v>
      </c>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4"/>
      <c r="AE33" s="62"/>
      <c r="AF33" s="88">
        <f>AF35+AF39</f>
        <v>185354</v>
      </c>
      <c r="AG33" s="52"/>
      <c r="AH33" s="140"/>
      <c r="AI33" s="141"/>
      <c r="AJ33" s="141"/>
      <c r="AK33" s="141"/>
    </row>
    <row r="34" spans="3:37" s="42" customFormat="1" ht="16.95" customHeight="1">
      <c r="C34" s="154" t="s">
        <v>1</v>
      </c>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5"/>
      <c r="AD34" s="156"/>
      <c r="AE34" s="66"/>
      <c r="AF34" s="83"/>
      <c r="AG34" s="46"/>
      <c r="AH34" s="45"/>
      <c r="AI34" s="45"/>
      <c r="AJ34" s="45"/>
      <c r="AK34" s="45"/>
    </row>
    <row r="35" spans="3:37" s="42" customFormat="1" ht="28.95" customHeight="1">
      <c r="C35" s="67"/>
      <c r="D35" s="68" t="s">
        <v>2</v>
      </c>
      <c r="E35" s="68" t="s">
        <v>2</v>
      </c>
      <c r="F35" s="68" t="s">
        <v>2</v>
      </c>
      <c r="G35" s="68" t="s">
        <v>2</v>
      </c>
      <c r="H35" s="68" t="s">
        <v>2</v>
      </c>
      <c r="I35" s="68" t="s">
        <v>2</v>
      </c>
      <c r="J35" s="68" t="s">
        <v>2</v>
      </c>
      <c r="K35" s="68" t="s">
        <v>2</v>
      </c>
      <c r="L35" s="68" t="s">
        <v>2</v>
      </c>
      <c r="M35" s="68" t="s">
        <v>2</v>
      </c>
      <c r="N35" s="68" t="s">
        <v>2</v>
      </c>
      <c r="O35" s="68" t="s">
        <v>2</v>
      </c>
      <c r="P35" s="68" t="s">
        <v>2</v>
      </c>
      <c r="Q35" s="68" t="s">
        <v>2</v>
      </c>
      <c r="R35" s="68" t="s">
        <v>2</v>
      </c>
      <c r="S35" s="68" t="s">
        <v>2</v>
      </c>
      <c r="T35" s="68" t="s">
        <v>2</v>
      </c>
      <c r="U35" s="68" t="s">
        <v>2</v>
      </c>
      <c r="V35" s="68" t="s">
        <v>2</v>
      </c>
      <c r="W35" s="68" t="s">
        <v>2</v>
      </c>
      <c r="X35" s="68" t="s">
        <v>2</v>
      </c>
      <c r="Y35" s="68" t="s">
        <v>2</v>
      </c>
      <c r="Z35" s="149" t="s">
        <v>15</v>
      </c>
      <c r="AA35" s="150"/>
      <c r="AB35" s="150"/>
      <c r="AC35" s="150"/>
      <c r="AD35" s="151"/>
      <c r="AE35" s="62"/>
      <c r="AF35" s="84">
        <f>AF37+AF38</f>
        <v>181310</v>
      </c>
      <c r="AG35" s="48"/>
      <c r="AH35" s="51"/>
      <c r="AI35" s="45"/>
      <c r="AJ35" s="45"/>
      <c r="AK35" s="45"/>
    </row>
    <row r="36" spans="3:37" s="42" customFormat="1" ht="21.6" customHeight="1">
      <c r="C36" s="67"/>
      <c r="D36" s="68"/>
      <c r="E36" s="68"/>
      <c r="F36" s="68"/>
      <c r="G36" s="68"/>
      <c r="H36" s="68"/>
      <c r="I36" s="68"/>
      <c r="J36" s="68"/>
      <c r="K36" s="68"/>
      <c r="L36" s="68"/>
      <c r="M36" s="68"/>
      <c r="N36" s="68"/>
      <c r="O36" s="68"/>
      <c r="P36" s="68"/>
      <c r="Q36" s="68"/>
      <c r="R36" s="68"/>
      <c r="S36" s="68"/>
      <c r="T36" s="68"/>
      <c r="U36" s="68"/>
      <c r="V36" s="68"/>
      <c r="W36" s="68"/>
      <c r="X36" s="68"/>
      <c r="Y36" s="68"/>
      <c r="Z36" s="68"/>
      <c r="AA36" s="152" t="s">
        <v>0</v>
      </c>
      <c r="AB36" s="152"/>
      <c r="AC36" s="152"/>
      <c r="AD36" s="153"/>
      <c r="AE36" s="62"/>
      <c r="AF36" s="84"/>
      <c r="AG36" s="46"/>
      <c r="AH36" s="51"/>
      <c r="AI36" s="45"/>
      <c r="AJ36" s="45"/>
      <c r="AK36" s="45"/>
    </row>
    <row r="37" spans="3:37" s="42" customFormat="1" ht="32.4" customHeight="1">
      <c r="C37" s="67"/>
      <c r="D37" s="68"/>
      <c r="E37" s="68"/>
      <c r="F37" s="68"/>
      <c r="G37" s="68"/>
      <c r="H37" s="68"/>
      <c r="I37" s="68"/>
      <c r="J37" s="68"/>
      <c r="K37" s="68"/>
      <c r="L37" s="68"/>
      <c r="M37" s="68"/>
      <c r="N37" s="68"/>
      <c r="O37" s="68"/>
      <c r="P37" s="68"/>
      <c r="Q37" s="68"/>
      <c r="R37" s="68"/>
      <c r="S37" s="68"/>
      <c r="T37" s="68"/>
      <c r="U37" s="68"/>
      <c r="V37" s="68"/>
      <c r="W37" s="68"/>
      <c r="X37" s="68"/>
      <c r="Y37" s="68"/>
      <c r="Z37" s="68"/>
      <c r="AA37" s="146" t="s">
        <v>16</v>
      </c>
      <c r="AB37" s="146"/>
      <c r="AC37" s="146"/>
      <c r="AD37" s="147"/>
      <c r="AE37" s="62"/>
      <c r="AF37" s="84">
        <v>145607</v>
      </c>
      <c r="AG37" s="157"/>
      <c r="AH37" s="158"/>
      <c r="AI37" s="45"/>
      <c r="AJ37" s="45"/>
      <c r="AK37" s="45"/>
    </row>
    <row r="38" spans="3:37" s="42" customFormat="1" ht="35.4" customHeight="1">
      <c r="C38" s="67"/>
      <c r="D38" s="68"/>
      <c r="E38" s="68"/>
      <c r="F38" s="68"/>
      <c r="G38" s="68"/>
      <c r="H38" s="68"/>
      <c r="I38" s="68"/>
      <c r="J38" s="68"/>
      <c r="K38" s="68"/>
      <c r="L38" s="68"/>
      <c r="M38" s="68"/>
      <c r="N38" s="68"/>
      <c r="O38" s="68"/>
      <c r="P38" s="68"/>
      <c r="Q38" s="68"/>
      <c r="R38" s="68"/>
      <c r="S38" s="68"/>
      <c r="T38" s="68"/>
      <c r="U38" s="68"/>
      <c r="V38" s="68"/>
      <c r="W38" s="68"/>
      <c r="X38" s="68"/>
      <c r="Y38" s="68"/>
      <c r="Z38" s="68"/>
      <c r="AA38" s="193" t="s">
        <v>6</v>
      </c>
      <c r="AB38" s="193"/>
      <c r="AC38" s="193"/>
      <c r="AD38" s="194"/>
      <c r="AE38" s="62"/>
      <c r="AF38" s="84">
        <v>35703</v>
      </c>
      <c r="AG38" s="48"/>
      <c r="AH38" s="51"/>
      <c r="AI38" s="45"/>
      <c r="AJ38" s="45"/>
      <c r="AK38" s="45"/>
    </row>
    <row r="39" spans="3:37" s="42" customFormat="1" ht="33.6" customHeight="1" thickBot="1">
      <c r="C39" s="69"/>
      <c r="D39" s="70" t="s">
        <v>3</v>
      </c>
      <c r="E39" s="70" t="s">
        <v>3</v>
      </c>
      <c r="F39" s="70" t="s">
        <v>3</v>
      </c>
      <c r="G39" s="70" t="s">
        <v>3</v>
      </c>
      <c r="H39" s="70" t="s">
        <v>3</v>
      </c>
      <c r="I39" s="70" t="s">
        <v>3</v>
      </c>
      <c r="J39" s="70" t="s">
        <v>3</v>
      </c>
      <c r="K39" s="70" t="s">
        <v>3</v>
      </c>
      <c r="L39" s="70" t="s">
        <v>3</v>
      </c>
      <c r="M39" s="70" t="s">
        <v>3</v>
      </c>
      <c r="N39" s="70" t="s">
        <v>3</v>
      </c>
      <c r="O39" s="70" t="s">
        <v>3</v>
      </c>
      <c r="P39" s="70" t="s">
        <v>3</v>
      </c>
      <c r="Q39" s="70" t="s">
        <v>3</v>
      </c>
      <c r="R39" s="70" t="s">
        <v>3</v>
      </c>
      <c r="S39" s="70" t="s">
        <v>3</v>
      </c>
      <c r="T39" s="70" t="s">
        <v>3</v>
      </c>
      <c r="U39" s="70" t="s">
        <v>3</v>
      </c>
      <c r="V39" s="70" t="s">
        <v>3</v>
      </c>
      <c r="W39" s="70" t="s">
        <v>3</v>
      </c>
      <c r="X39" s="70" t="s">
        <v>3</v>
      </c>
      <c r="Y39" s="70" t="s">
        <v>3</v>
      </c>
      <c r="Z39" s="146" t="s">
        <v>7</v>
      </c>
      <c r="AA39" s="143"/>
      <c r="AB39" s="143"/>
      <c r="AC39" s="143"/>
      <c r="AD39" s="200"/>
      <c r="AE39" s="62"/>
      <c r="AF39" s="84">
        <v>4044</v>
      </c>
      <c r="AG39" s="46"/>
      <c r="AH39" s="45"/>
      <c r="AI39" s="45"/>
      <c r="AJ39" s="45"/>
      <c r="AK39" s="45"/>
    </row>
    <row r="40" spans="3:37" s="42" customFormat="1" ht="73.2" customHeight="1" thickBot="1">
      <c r="C40" s="188" t="s">
        <v>34</v>
      </c>
      <c r="D40" s="189"/>
      <c r="E40" s="189"/>
      <c r="F40" s="189"/>
      <c r="G40" s="189"/>
      <c r="H40" s="189"/>
      <c r="I40" s="189"/>
      <c r="J40" s="189"/>
      <c r="K40" s="189"/>
      <c r="L40" s="189"/>
      <c r="M40" s="189"/>
      <c r="N40" s="189"/>
      <c r="O40" s="189"/>
      <c r="P40" s="189"/>
      <c r="Q40" s="189"/>
      <c r="R40" s="189"/>
      <c r="S40" s="189"/>
      <c r="T40" s="189"/>
      <c r="U40" s="189"/>
      <c r="V40" s="189"/>
      <c r="W40" s="189"/>
      <c r="X40" s="189"/>
      <c r="Y40" s="189"/>
      <c r="Z40" s="189"/>
      <c r="AA40" s="189"/>
      <c r="AB40" s="189"/>
      <c r="AC40" s="189"/>
      <c r="AD40" s="190"/>
      <c r="AE40" s="56"/>
      <c r="AF40" s="79">
        <f>920.3+924.7-0.9</f>
        <v>1844.1</v>
      </c>
      <c r="AG40" s="76"/>
      <c r="AH40" s="45"/>
      <c r="AI40" s="45"/>
      <c r="AJ40" s="45"/>
      <c r="AK40" s="45"/>
    </row>
    <row r="41" spans="3:37" ht="60" customHeight="1" thickBot="1">
      <c r="C41" s="125" t="s">
        <v>32</v>
      </c>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8"/>
      <c r="AE41" s="16"/>
      <c r="AF41" s="79">
        <f>2150-402</f>
        <v>1748</v>
      </c>
      <c r="AG41" s="77"/>
      <c r="AH41" s="1"/>
      <c r="AI41" s="1"/>
      <c r="AJ41" s="1"/>
    </row>
    <row r="42" spans="3:37" ht="57.6" customHeight="1" thickBot="1">
      <c r="C42" s="188" t="s">
        <v>33</v>
      </c>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90"/>
      <c r="AE42" s="16"/>
      <c r="AF42" s="79">
        <v>7980</v>
      </c>
      <c r="AG42" s="77"/>
      <c r="AH42" s="1"/>
      <c r="AI42" s="1"/>
      <c r="AJ42" s="1"/>
    </row>
    <row r="43" spans="3:37" ht="39.6" customHeight="1" thickBot="1">
      <c r="C43" s="175" t="s">
        <v>35</v>
      </c>
      <c r="D43" s="209"/>
      <c r="E43" s="209"/>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10"/>
      <c r="AE43" s="16"/>
      <c r="AF43" s="110">
        <f>AF44+AF45+AF46+AF49+AF50+AF51+AF54+AF55+AF56+AF57+AF58+AF59+AF60+AF64+AF65+AF66+AF67+AF71</f>
        <v>159377.33799999999</v>
      </c>
      <c r="AG43" s="77"/>
      <c r="AH43" s="1"/>
      <c r="AI43" s="1"/>
      <c r="AJ43" s="1"/>
    </row>
    <row r="44" spans="3:37" ht="46.95" customHeight="1" thickBot="1">
      <c r="C44" s="201" t="s">
        <v>36</v>
      </c>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3"/>
      <c r="AE44" s="16"/>
      <c r="AF44" s="79">
        <v>1000</v>
      </c>
      <c r="AG44" s="77"/>
      <c r="AH44" s="1"/>
      <c r="AI44" s="1"/>
      <c r="AJ44" s="1"/>
    </row>
    <row r="45" spans="3:37" ht="31.2" customHeight="1" thickBot="1">
      <c r="C45" s="252" t="s">
        <v>37</v>
      </c>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4"/>
      <c r="AE45" s="9"/>
      <c r="AF45" s="89">
        <f>3309.9</f>
        <v>3309.9</v>
      </c>
      <c r="AG45" s="77"/>
      <c r="AH45" s="1"/>
      <c r="AI45" s="1"/>
      <c r="AJ45" s="1"/>
    </row>
    <row r="46" spans="3:37" ht="84" customHeight="1" thickBot="1">
      <c r="C46" s="125" t="s">
        <v>62</v>
      </c>
      <c r="D46" s="213"/>
      <c r="E46" s="213"/>
      <c r="F46" s="213"/>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4"/>
      <c r="AE46" s="9"/>
      <c r="AF46" s="89">
        <f>7566+5003-625</f>
        <v>11944</v>
      </c>
      <c r="AG46" s="77"/>
      <c r="AH46" s="1"/>
      <c r="AI46" s="1"/>
      <c r="AJ46" s="1"/>
    </row>
    <row r="47" spans="3:37" ht="25.2" customHeight="1" thickBot="1">
      <c r="C47" s="227" t="s">
        <v>1</v>
      </c>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9"/>
      <c r="AF47" s="89"/>
      <c r="AG47" s="77"/>
      <c r="AH47" s="1"/>
      <c r="AI47" s="1"/>
      <c r="AJ47" s="1"/>
    </row>
    <row r="48" spans="3:37" ht="30" customHeight="1" thickBot="1">
      <c r="C48" s="99"/>
      <c r="D48" s="100"/>
      <c r="E48" s="100"/>
      <c r="F48" s="100"/>
      <c r="G48" s="100"/>
      <c r="H48" s="100"/>
      <c r="I48" s="100"/>
      <c r="J48" s="100"/>
      <c r="K48" s="100"/>
      <c r="L48" s="100"/>
      <c r="M48" s="100"/>
      <c r="N48" s="100"/>
      <c r="O48" s="100"/>
      <c r="P48" s="100"/>
      <c r="Q48" s="100"/>
      <c r="R48" s="100"/>
      <c r="S48" s="100"/>
      <c r="T48" s="100"/>
      <c r="U48" s="100"/>
      <c r="V48" s="100"/>
      <c r="W48" s="100"/>
      <c r="X48" s="100"/>
      <c r="Y48" s="100"/>
      <c r="Z48" s="255" t="s">
        <v>57</v>
      </c>
      <c r="AA48" s="255"/>
      <c r="AB48" s="255"/>
      <c r="AC48" s="255"/>
      <c r="AD48" s="256"/>
      <c r="AE48" s="9"/>
      <c r="AF48" s="91">
        <v>738</v>
      </c>
      <c r="AG48" s="77"/>
      <c r="AH48" s="1"/>
      <c r="AI48" s="1"/>
      <c r="AJ48" s="1"/>
    </row>
    <row r="49" spans="3:36" ht="61.2" customHeight="1" thickBot="1">
      <c r="C49" s="125" t="s">
        <v>41</v>
      </c>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6"/>
      <c r="AE49" s="9"/>
      <c r="AF49" s="89">
        <f>16200-8000</f>
        <v>8200</v>
      </c>
      <c r="AG49" s="115"/>
      <c r="AH49" s="1"/>
      <c r="AI49" s="1"/>
      <c r="AJ49" s="1"/>
    </row>
    <row r="50" spans="3:36" ht="40.950000000000003" customHeight="1" thickBot="1">
      <c r="C50" s="211" t="s">
        <v>42</v>
      </c>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8"/>
      <c r="AE50" s="9"/>
      <c r="AF50" s="92">
        <v>2717</v>
      </c>
      <c r="AG50" s="77"/>
      <c r="AH50" s="1"/>
      <c r="AI50" s="1"/>
      <c r="AJ50" s="1"/>
    </row>
    <row r="51" spans="3:36" ht="40.950000000000003" customHeight="1">
      <c r="C51" s="225" t="s">
        <v>51</v>
      </c>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93"/>
      <c r="AF51" s="96">
        <f>AF53</f>
        <v>1858.8999999999999</v>
      </c>
      <c r="AG51" s="77"/>
      <c r="AH51" s="1"/>
      <c r="AI51" s="1"/>
      <c r="AJ51" s="1"/>
    </row>
    <row r="52" spans="3:36" ht="24" customHeight="1">
      <c r="C52" s="227" t="s">
        <v>1</v>
      </c>
      <c r="D52" s="228"/>
      <c r="E52" s="228"/>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94"/>
      <c r="AF52" s="97"/>
      <c r="AG52" s="77"/>
      <c r="AH52" s="1"/>
      <c r="AI52" s="1"/>
      <c r="AJ52" s="1"/>
    </row>
    <row r="53" spans="3:36" ht="40.950000000000003" customHeight="1" thickBot="1">
      <c r="C53" s="229" t="s">
        <v>52</v>
      </c>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95"/>
      <c r="AF53" s="98">
        <f>3122.7-1263.8</f>
        <v>1858.8999999999999</v>
      </c>
      <c r="AG53" s="115"/>
      <c r="AH53" s="1"/>
      <c r="AI53" s="1"/>
      <c r="AJ53" s="1"/>
    </row>
    <row r="54" spans="3:36" ht="40.950000000000003" customHeight="1" thickBot="1">
      <c r="C54" s="125" t="s">
        <v>53</v>
      </c>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9"/>
      <c r="AF54" s="89">
        <v>785.7</v>
      </c>
      <c r="AG54" s="77"/>
      <c r="AH54" s="1"/>
      <c r="AI54" s="1"/>
      <c r="AJ54" s="1"/>
    </row>
    <row r="55" spans="3:36" ht="50.4" customHeight="1" thickBot="1">
      <c r="C55" s="125" t="s">
        <v>54</v>
      </c>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9"/>
      <c r="AF55" s="89">
        <v>500</v>
      </c>
      <c r="AG55" s="77"/>
      <c r="AH55" s="1"/>
      <c r="AI55" s="1"/>
      <c r="AJ55" s="1"/>
    </row>
    <row r="56" spans="3:36" ht="50.4" customHeight="1" thickBot="1">
      <c r="C56" s="125" t="s">
        <v>56</v>
      </c>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9"/>
      <c r="AF56" s="89">
        <v>1000</v>
      </c>
      <c r="AG56" s="77"/>
      <c r="AH56" s="1"/>
      <c r="AI56" s="1"/>
      <c r="AJ56" s="1"/>
    </row>
    <row r="57" spans="3:36" ht="60" customHeight="1" thickBot="1">
      <c r="C57" s="125" t="s">
        <v>67</v>
      </c>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9"/>
      <c r="AF57" s="102">
        <v>629.36900000000003</v>
      </c>
      <c r="AG57" s="77"/>
      <c r="AH57" s="1"/>
      <c r="AI57" s="1"/>
      <c r="AJ57" s="1"/>
    </row>
    <row r="58" spans="3:36" ht="55.2" customHeight="1" thickBot="1">
      <c r="C58" s="125" t="s">
        <v>55</v>
      </c>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9"/>
      <c r="AF58" s="102">
        <v>444.96899999999999</v>
      </c>
      <c r="AG58" s="77"/>
      <c r="AH58" s="1"/>
      <c r="AI58" s="1"/>
      <c r="AJ58" s="1"/>
    </row>
    <row r="59" spans="3:36" ht="55.2" customHeight="1" thickBot="1">
      <c r="C59" s="211" t="s">
        <v>58</v>
      </c>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9"/>
      <c r="AF59" s="92">
        <v>112.5</v>
      </c>
      <c r="AG59" s="77"/>
      <c r="AH59" s="1"/>
      <c r="AI59" s="1"/>
      <c r="AJ59" s="1"/>
    </row>
    <row r="60" spans="3:36" ht="55.2" customHeight="1">
      <c r="C60" s="137" t="s">
        <v>59</v>
      </c>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8"/>
      <c r="AE60" s="103"/>
      <c r="AF60" s="96">
        <f>AF62+AF63</f>
        <v>11404</v>
      </c>
      <c r="AG60" s="77"/>
      <c r="AH60" s="1"/>
      <c r="AI60" s="1"/>
      <c r="AJ60" s="1"/>
    </row>
    <row r="61" spans="3:36" ht="19.2" customHeight="1">
      <c r="C61" s="236" t="s">
        <v>0</v>
      </c>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8"/>
      <c r="AE61" s="9"/>
      <c r="AF61" s="97"/>
      <c r="AG61" s="77"/>
      <c r="AH61" s="1"/>
      <c r="AI61" s="1"/>
      <c r="AJ61" s="1"/>
    </row>
    <row r="62" spans="3:36" ht="30" customHeight="1">
      <c r="C62" s="105" t="s">
        <v>50</v>
      </c>
      <c r="D62" s="106"/>
      <c r="E62" s="106"/>
      <c r="F62" s="106"/>
      <c r="G62" s="106"/>
      <c r="H62" s="106"/>
      <c r="I62" s="106"/>
      <c r="J62" s="106"/>
      <c r="K62" s="106"/>
      <c r="L62" s="106"/>
      <c r="M62" s="106"/>
      <c r="N62" s="106"/>
      <c r="O62" s="106"/>
      <c r="P62" s="106"/>
      <c r="Q62" s="106"/>
      <c r="R62" s="106"/>
      <c r="S62" s="106"/>
      <c r="T62" s="106"/>
      <c r="U62" s="106"/>
      <c r="V62" s="106"/>
      <c r="W62" s="106"/>
      <c r="X62" s="106"/>
      <c r="Y62" s="106"/>
      <c r="Z62" s="239" t="s">
        <v>60</v>
      </c>
      <c r="AA62" s="239"/>
      <c r="AB62" s="239"/>
      <c r="AC62" s="239"/>
      <c r="AD62" s="240"/>
      <c r="AE62" s="9"/>
      <c r="AF62" s="107">
        <v>10854</v>
      </c>
      <c r="AG62" s="77"/>
      <c r="AH62" s="1"/>
      <c r="AI62" s="1"/>
      <c r="AJ62" s="1"/>
    </row>
    <row r="63" spans="3:36" ht="32.4" customHeight="1" thickBot="1">
      <c r="C63" s="108" t="s">
        <v>50</v>
      </c>
      <c r="D63" s="109"/>
      <c r="E63" s="109"/>
      <c r="F63" s="109"/>
      <c r="G63" s="109"/>
      <c r="H63" s="109"/>
      <c r="I63" s="109"/>
      <c r="J63" s="109"/>
      <c r="K63" s="109"/>
      <c r="L63" s="109"/>
      <c r="M63" s="109"/>
      <c r="N63" s="109"/>
      <c r="O63" s="109"/>
      <c r="P63" s="109"/>
      <c r="Q63" s="109"/>
      <c r="R63" s="109"/>
      <c r="S63" s="109"/>
      <c r="T63" s="109"/>
      <c r="U63" s="109"/>
      <c r="V63" s="109"/>
      <c r="W63" s="109"/>
      <c r="X63" s="109"/>
      <c r="Y63" s="109"/>
      <c r="Z63" s="191" t="s">
        <v>61</v>
      </c>
      <c r="AA63" s="191"/>
      <c r="AB63" s="191"/>
      <c r="AC63" s="191"/>
      <c r="AD63" s="192"/>
      <c r="AE63" s="104"/>
      <c r="AF63" s="98">
        <v>550</v>
      </c>
      <c r="AG63" s="77"/>
      <c r="AH63" s="1"/>
      <c r="AI63" s="1"/>
      <c r="AJ63" s="1"/>
    </row>
    <row r="64" spans="3:36" ht="56.4" customHeight="1" thickBot="1">
      <c r="C64" s="125" t="s">
        <v>63</v>
      </c>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4"/>
      <c r="AE64" s="9"/>
      <c r="AF64" s="89">
        <v>4236</v>
      </c>
      <c r="AG64" s="77"/>
      <c r="AH64" s="1"/>
      <c r="AI64" s="1"/>
      <c r="AJ64" s="1"/>
    </row>
    <row r="65" spans="3:36" ht="50.4" customHeight="1" thickBot="1">
      <c r="C65" s="211" t="s">
        <v>64</v>
      </c>
      <c r="D65" s="212"/>
      <c r="E65" s="212"/>
      <c r="F65" s="212"/>
      <c r="G65" s="212"/>
      <c r="H65" s="212"/>
      <c r="I65" s="212"/>
      <c r="J65" s="212"/>
      <c r="K65" s="212"/>
      <c r="L65" s="212"/>
      <c r="M65" s="212"/>
      <c r="N65" s="212"/>
      <c r="O65" s="212"/>
      <c r="P65" s="212"/>
      <c r="Q65" s="212"/>
      <c r="R65" s="212"/>
      <c r="S65" s="212"/>
      <c r="T65" s="212"/>
      <c r="U65" s="212"/>
      <c r="V65" s="212"/>
      <c r="W65" s="212"/>
      <c r="X65" s="212"/>
      <c r="Y65" s="212"/>
      <c r="Z65" s="212"/>
      <c r="AA65" s="212"/>
      <c r="AB65" s="212"/>
      <c r="AC65" s="212"/>
      <c r="AD65" s="235"/>
      <c r="AE65" s="9"/>
      <c r="AF65" s="92">
        <v>6488</v>
      </c>
      <c r="AG65" s="77"/>
      <c r="AH65" s="1"/>
      <c r="AI65" s="1"/>
      <c r="AJ65" s="1"/>
    </row>
    <row r="66" spans="3:36" ht="50.4" customHeight="1" thickBot="1">
      <c r="C66" s="211" t="s">
        <v>65</v>
      </c>
      <c r="D66" s="212"/>
      <c r="E66" s="212"/>
      <c r="F66" s="212"/>
      <c r="G66" s="212"/>
      <c r="H66" s="212"/>
      <c r="I66" s="212"/>
      <c r="J66" s="212"/>
      <c r="K66" s="212"/>
      <c r="L66" s="212"/>
      <c r="M66" s="212"/>
      <c r="N66" s="212"/>
      <c r="O66" s="212"/>
      <c r="P66" s="212"/>
      <c r="Q66" s="212"/>
      <c r="R66" s="212"/>
      <c r="S66" s="212"/>
      <c r="T66" s="212"/>
      <c r="U66" s="212"/>
      <c r="V66" s="212"/>
      <c r="W66" s="212"/>
      <c r="X66" s="212"/>
      <c r="Y66" s="212"/>
      <c r="Z66" s="212"/>
      <c r="AA66" s="212"/>
      <c r="AB66" s="212"/>
      <c r="AC66" s="212"/>
      <c r="AD66" s="235"/>
      <c r="AE66" s="9"/>
      <c r="AF66" s="111">
        <v>621</v>
      </c>
      <c r="AG66" s="77"/>
      <c r="AH66" s="1"/>
      <c r="AI66" s="1"/>
      <c r="AJ66" s="1"/>
    </row>
    <row r="67" spans="3:36" ht="50.4" customHeight="1">
      <c r="C67" s="225" t="s">
        <v>66</v>
      </c>
      <c r="D67" s="226"/>
      <c r="E67" s="226"/>
      <c r="F67" s="226"/>
      <c r="G67" s="226"/>
      <c r="H67" s="226"/>
      <c r="I67" s="226"/>
      <c r="J67" s="226"/>
      <c r="K67" s="226"/>
      <c r="L67" s="226"/>
      <c r="M67" s="226"/>
      <c r="N67" s="226"/>
      <c r="O67" s="226"/>
      <c r="P67" s="226"/>
      <c r="Q67" s="226"/>
      <c r="R67" s="226"/>
      <c r="S67" s="226"/>
      <c r="T67" s="226"/>
      <c r="U67" s="226"/>
      <c r="V67" s="226"/>
      <c r="W67" s="226"/>
      <c r="X67" s="226"/>
      <c r="Y67" s="226"/>
      <c r="Z67" s="226"/>
      <c r="AA67" s="226"/>
      <c r="AB67" s="226"/>
      <c r="AC67" s="226"/>
      <c r="AD67" s="226"/>
      <c r="AE67" s="103"/>
      <c r="AF67" s="111">
        <f>AF69+AF70</f>
        <v>2626</v>
      </c>
      <c r="AG67" s="77"/>
      <c r="AH67" s="1"/>
      <c r="AI67" s="1"/>
      <c r="AJ67" s="1"/>
    </row>
    <row r="68" spans="3:36" ht="21.6" customHeight="1">
      <c r="C68" s="236" t="s">
        <v>0</v>
      </c>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8"/>
      <c r="AE68" s="9"/>
      <c r="AF68" s="112"/>
      <c r="AG68" s="77"/>
      <c r="AH68" s="1"/>
      <c r="AI68" s="1"/>
      <c r="AJ68" s="1"/>
    </row>
    <row r="69" spans="3:36" ht="27.6" customHeight="1">
      <c r="C69" s="105" t="s">
        <v>50</v>
      </c>
      <c r="D69" s="106"/>
      <c r="E69" s="106"/>
      <c r="F69" s="106"/>
      <c r="G69" s="106"/>
      <c r="H69" s="106"/>
      <c r="I69" s="106"/>
      <c r="J69" s="106"/>
      <c r="K69" s="106"/>
      <c r="L69" s="106"/>
      <c r="M69" s="106"/>
      <c r="N69" s="106"/>
      <c r="O69" s="106"/>
      <c r="P69" s="106"/>
      <c r="Q69" s="106"/>
      <c r="R69" s="106"/>
      <c r="S69" s="106"/>
      <c r="T69" s="106"/>
      <c r="U69" s="106"/>
      <c r="V69" s="106"/>
      <c r="W69" s="106"/>
      <c r="X69" s="106"/>
      <c r="Y69" s="106"/>
      <c r="Z69" s="239" t="s">
        <v>60</v>
      </c>
      <c r="AA69" s="239"/>
      <c r="AB69" s="239"/>
      <c r="AC69" s="239"/>
      <c r="AD69" s="240"/>
      <c r="AE69" s="9"/>
      <c r="AF69" s="113">
        <v>2101</v>
      </c>
      <c r="AG69" s="77"/>
      <c r="AH69" s="1"/>
      <c r="AI69" s="1"/>
      <c r="AJ69" s="1"/>
    </row>
    <row r="70" spans="3:36" ht="32.4" customHeight="1" thickBot="1">
      <c r="C70" s="108" t="s">
        <v>50</v>
      </c>
      <c r="D70" s="109"/>
      <c r="E70" s="109"/>
      <c r="F70" s="109"/>
      <c r="G70" s="109"/>
      <c r="H70" s="109"/>
      <c r="I70" s="109"/>
      <c r="J70" s="109"/>
      <c r="K70" s="109"/>
      <c r="L70" s="109"/>
      <c r="M70" s="109"/>
      <c r="N70" s="109"/>
      <c r="O70" s="109"/>
      <c r="P70" s="109"/>
      <c r="Q70" s="109"/>
      <c r="R70" s="109"/>
      <c r="S70" s="109"/>
      <c r="T70" s="109"/>
      <c r="U70" s="109"/>
      <c r="V70" s="109"/>
      <c r="W70" s="109"/>
      <c r="X70" s="109"/>
      <c r="Y70" s="109"/>
      <c r="Z70" s="191" t="s">
        <v>61</v>
      </c>
      <c r="AA70" s="191"/>
      <c r="AB70" s="191"/>
      <c r="AC70" s="191"/>
      <c r="AD70" s="192"/>
      <c r="AE70" s="104"/>
      <c r="AF70" s="114">
        <v>525</v>
      </c>
      <c r="AG70" s="77"/>
      <c r="AH70" s="1"/>
      <c r="AI70" s="1"/>
      <c r="AJ70" s="1"/>
    </row>
    <row r="71" spans="3:36" ht="32.4" customHeight="1" thickBot="1">
      <c r="C71" s="125" t="s">
        <v>68</v>
      </c>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4"/>
      <c r="AE71" s="9"/>
      <c r="AF71" s="117">
        <v>101500</v>
      </c>
      <c r="AG71" s="77"/>
      <c r="AH71" s="1"/>
      <c r="AI71" s="1"/>
      <c r="AJ71" s="1"/>
    </row>
    <row r="72" spans="3:36" ht="40.950000000000003" customHeight="1" thickBot="1">
      <c r="C72" s="219" t="s">
        <v>43</v>
      </c>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1"/>
      <c r="AE72" s="9"/>
      <c r="AF72" s="90">
        <f>AF73+AF79</f>
        <v>9061</v>
      </c>
      <c r="AG72" s="77"/>
      <c r="AH72" s="1"/>
      <c r="AI72" s="1"/>
      <c r="AJ72" s="1"/>
    </row>
    <row r="73" spans="3:36" ht="56.4" customHeight="1" thickBot="1">
      <c r="C73" s="222" t="s">
        <v>44</v>
      </c>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4"/>
      <c r="AE73" s="9"/>
      <c r="AF73" s="89">
        <f>AF75+AF76+AF77+AF78</f>
        <v>6610</v>
      </c>
      <c r="AG73" s="77"/>
      <c r="AH73" s="1"/>
      <c r="AI73" s="1"/>
      <c r="AJ73" s="1"/>
    </row>
    <row r="74" spans="3:36" ht="20.399999999999999" customHeight="1" thickBot="1">
      <c r="C74" s="204" t="s">
        <v>45</v>
      </c>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6"/>
      <c r="AE74" s="9"/>
      <c r="AF74" s="89"/>
      <c r="AG74" s="77"/>
      <c r="AH74" s="1"/>
      <c r="AI74" s="1"/>
      <c r="AJ74" s="1"/>
    </row>
    <row r="75" spans="3:36" ht="51.6" customHeight="1" thickBot="1">
      <c r="C75" s="197" t="s">
        <v>46</v>
      </c>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9"/>
      <c r="AE75" s="9"/>
      <c r="AF75" s="91">
        <v>600</v>
      </c>
      <c r="AG75" s="77"/>
      <c r="AH75" s="1"/>
      <c r="AI75" s="1"/>
      <c r="AJ75" s="1"/>
    </row>
    <row r="76" spans="3:36" ht="51.6" customHeight="1" thickBot="1">
      <c r="C76" s="197" t="s">
        <v>47</v>
      </c>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9"/>
      <c r="AE76" s="9"/>
      <c r="AF76" s="91">
        <v>910</v>
      </c>
      <c r="AG76" s="77"/>
      <c r="AH76" s="1"/>
      <c r="AI76" s="1"/>
      <c r="AJ76" s="1"/>
    </row>
    <row r="77" spans="3:36" ht="50.4" customHeight="1" thickBot="1">
      <c r="C77" s="197" t="s">
        <v>48</v>
      </c>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9"/>
      <c r="AE77" s="9"/>
      <c r="AF77" s="91">
        <v>100</v>
      </c>
      <c r="AG77" s="77"/>
      <c r="AH77" s="1"/>
      <c r="AI77" s="1"/>
      <c r="AJ77" s="1"/>
    </row>
    <row r="78" spans="3:36" ht="72" customHeight="1" thickBot="1">
      <c r="C78" s="197" t="s">
        <v>49</v>
      </c>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c r="AD78" s="216"/>
      <c r="AE78" s="9"/>
      <c r="AF78" s="119">
        <v>5000</v>
      </c>
      <c r="AG78" s="77"/>
      <c r="AH78" s="1"/>
      <c r="AI78" s="1"/>
      <c r="AJ78" s="1"/>
    </row>
    <row r="79" spans="3:36" ht="72" customHeight="1">
      <c r="C79" s="222" t="s">
        <v>69</v>
      </c>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c r="AC79" s="241"/>
      <c r="AD79" s="242"/>
      <c r="AE79" s="116"/>
      <c r="AF79" s="96">
        <f>AF81+AF82</f>
        <v>2451</v>
      </c>
      <c r="AG79" s="115"/>
      <c r="AH79" s="1"/>
      <c r="AI79" s="1"/>
      <c r="AJ79" s="1"/>
    </row>
    <row r="80" spans="3:36" ht="28.95" customHeight="1">
      <c r="C80" s="243" t="s">
        <v>1</v>
      </c>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5"/>
      <c r="AE80" s="116"/>
      <c r="AF80" s="107"/>
      <c r="AG80" s="77"/>
      <c r="AH80" s="1"/>
      <c r="AI80" s="1"/>
      <c r="AJ80" s="1"/>
    </row>
    <row r="81" spans="3:36" ht="28.95" customHeight="1">
      <c r="C81" s="246" t="s">
        <v>70</v>
      </c>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8"/>
      <c r="AE81" s="116"/>
      <c r="AF81" s="107">
        <v>2201</v>
      </c>
      <c r="AG81" s="77"/>
      <c r="AH81" s="1"/>
      <c r="AI81" s="1"/>
      <c r="AJ81" s="1"/>
    </row>
    <row r="82" spans="3:36" ht="28.95" customHeight="1" thickBot="1">
      <c r="C82" s="249" t="s">
        <v>71</v>
      </c>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1"/>
      <c r="AE82" s="116"/>
      <c r="AF82" s="91">
        <v>250</v>
      </c>
      <c r="AG82" s="77"/>
      <c r="AH82" s="1"/>
      <c r="AI82" s="1"/>
      <c r="AJ82" s="1"/>
    </row>
    <row r="83" spans="3:36" s="73" customFormat="1" ht="41.4" customHeight="1" thickBot="1">
      <c r="C83" s="232" t="s">
        <v>38</v>
      </c>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4"/>
      <c r="AE83" s="74"/>
      <c r="AF83" s="101">
        <f>AF6+AF43+AF72</f>
        <v>757008.43799999997</v>
      </c>
      <c r="AG83" s="122"/>
      <c r="AH83" s="75"/>
      <c r="AI83" s="75"/>
      <c r="AJ83" s="75"/>
    </row>
    <row r="84" spans="3:36" ht="66" customHeight="1">
      <c r="C84" s="9"/>
      <c r="D84" s="9"/>
      <c r="E84" s="9"/>
      <c r="F84" s="9"/>
      <c r="G84" s="9"/>
      <c r="H84" s="9"/>
      <c r="I84" s="9"/>
      <c r="J84" s="9"/>
      <c r="K84" s="9"/>
      <c r="L84" s="9"/>
      <c r="M84" s="9"/>
      <c r="N84" s="9"/>
      <c r="O84" s="9"/>
      <c r="P84" s="9"/>
      <c r="Q84" s="9"/>
      <c r="R84" s="9"/>
      <c r="S84" s="9"/>
      <c r="T84" s="9"/>
      <c r="U84" s="9"/>
      <c r="V84" s="9"/>
      <c r="W84" s="9"/>
      <c r="X84" s="9"/>
      <c r="Y84" s="9"/>
      <c r="Z84" s="9"/>
      <c r="AA84" s="9"/>
      <c r="AB84" s="118"/>
      <c r="AC84" s="9"/>
      <c r="AD84" s="9"/>
      <c r="AE84" s="9"/>
      <c r="AF84" s="28"/>
      <c r="AG84" s="16"/>
      <c r="AH84" s="1"/>
      <c r="AI84" s="1"/>
      <c r="AJ84" s="1"/>
    </row>
    <row r="85" spans="3:36" ht="66" customHeight="1">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28"/>
      <c r="AG85" s="16"/>
      <c r="AH85" s="1"/>
      <c r="AI85" s="1"/>
      <c r="AJ85" s="1"/>
    </row>
    <row r="86" spans="3:36" ht="66" customHeight="1">
      <c r="C86" s="19"/>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27"/>
      <c r="AG86" s="16"/>
      <c r="AH86" s="1"/>
      <c r="AI86" s="1"/>
      <c r="AJ86" s="1"/>
    </row>
    <row r="87" spans="3:36" ht="66" customHeight="1">
      <c r="C87" s="195"/>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2"/>
      <c r="AF87" s="29"/>
      <c r="AG87" s="16"/>
      <c r="AH87" s="1"/>
      <c r="AI87" s="1"/>
      <c r="AJ87" s="1"/>
    </row>
    <row r="88" spans="3:36" ht="66" customHeight="1">
      <c r="C88" s="186"/>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2"/>
      <c r="AF88" s="30"/>
      <c r="AG88" s="16"/>
      <c r="AH88" s="1"/>
      <c r="AI88" s="1"/>
      <c r="AJ88" s="1"/>
    </row>
    <row r="89" spans="3:36" ht="66" customHeight="1">
      <c r="C89" s="231"/>
      <c r="D89" s="196"/>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6"/>
      <c r="AF89" s="26"/>
      <c r="AG89" s="16"/>
      <c r="AH89" s="1"/>
      <c r="AI89" s="1"/>
      <c r="AJ89" s="1"/>
    </row>
    <row r="90" spans="3:36" ht="66" customHeight="1">
      <c r="C90" s="20"/>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6"/>
      <c r="AF90" s="26"/>
      <c r="AG90" s="16"/>
      <c r="AH90" s="1"/>
      <c r="AI90" s="1"/>
      <c r="AJ90" s="1"/>
    </row>
    <row r="91" spans="3:36" ht="66" customHeight="1">
      <c r="C91" s="260"/>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c r="AC91" s="261"/>
      <c r="AD91" s="261"/>
      <c r="AE91" s="9"/>
      <c r="AF91" s="29"/>
      <c r="AG91" s="16"/>
      <c r="AH91" s="1"/>
      <c r="AI91" s="1"/>
      <c r="AJ91" s="1"/>
    </row>
    <row r="92" spans="3:36" ht="66" customHeight="1">
      <c r="C92" s="186"/>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9"/>
      <c r="AF92" s="28"/>
      <c r="AG92" s="16"/>
      <c r="AH92" s="16"/>
      <c r="AI92" s="1"/>
      <c r="AJ92" s="1"/>
    </row>
    <row r="93" spans="3:36" ht="66" customHeight="1">
      <c r="C93" s="265"/>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1"/>
      <c r="AF93" s="26"/>
      <c r="AG93" s="16"/>
      <c r="AH93" s="16"/>
      <c r="AI93" s="1"/>
      <c r="AJ93" s="1"/>
    </row>
    <row r="94" spans="3:36" ht="66" customHeight="1">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28"/>
      <c r="AG94" s="16"/>
      <c r="AH94" s="16"/>
      <c r="AI94" s="1"/>
      <c r="AJ94" s="1"/>
    </row>
    <row r="95" spans="3:36" ht="66" customHeight="1">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28"/>
      <c r="AG95" s="1"/>
      <c r="AH95" s="16"/>
      <c r="AI95" s="1"/>
      <c r="AJ95" s="1"/>
    </row>
    <row r="96" spans="3:36" ht="66" customHeight="1">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28"/>
      <c r="AG96" s="16"/>
      <c r="AH96" s="16"/>
      <c r="AI96" s="1"/>
      <c r="AJ96" s="1"/>
    </row>
    <row r="97" spans="3:36" ht="66" customHeight="1">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28"/>
      <c r="AG97" s="16"/>
      <c r="AH97" s="16"/>
      <c r="AI97" s="1"/>
      <c r="AJ97" s="1"/>
    </row>
    <row r="98" spans="3:36" ht="119.25" hidden="1" customHeight="1" thickBot="1">
      <c r="C98" s="271"/>
      <c r="D98" s="272"/>
      <c r="E98" s="272"/>
      <c r="F98" s="272"/>
      <c r="G98" s="272"/>
      <c r="H98" s="272"/>
      <c r="I98" s="272"/>
      <c r="J98" s="272"/>
      <c r="K98" s="272"/>
      <c r="L98" s="272"/>
      <c r="M98" s="272"/>
      <c r="N98" s="272"/>
      <c r="O98" s="272"/>
      <c r="P98" s="272"/>
      <c r="Q98" s="272"/>
      <c r="R98" s="272"/>
      <c r="S98" s="272"/>
      <c r="T98" s="272"/>
      <c r="U98" s="272"/>
      <c r="V98" s="272"/>
      <c r="W98" s="272"/>
      <c r="X98" s="272"/>
      <c r="Y98" s="272"/>
      <c r="Z98" s="272"/>
      <c r="AA98" s="272"/>
      <c r="AB98" s="272"/>
      <c r="AC98" s="272"/>
      <c r="AD98" s="272"/>
      <c r="AE98" s="18"/>
      <c r="AF98" s="25"/>
      <c r="AG98" s="16"/>
      <c r="AH98" s="16"/>
      <c r="AI98" s="1"/>
      <c r="AJ98" s="1"/>
    </row>
    <row r="99" spans="3:36" ht="193.5" customHeight="1">
      <c r="C99" s="267"/>
      <c r="D99" s="268"/>
      <c r="E99" s="268"/>
      <c r="F99" s="268"/>
      <c r="G99" s="268"/>
      <c r="H99" s="268"/>
      <c r="I99" s="268"/>
      <c r="J99" s="268"/>
      <c r="K99" s="268"/>
      <c r="L99" s="268"/>
      <c r="M99" s="268"/>
      <c r="N99" s="268"/>
      <c r="O99" s="268"/>
      <c r="P99" s="268"/>
      <c r="Q99" s="268"/>
      <c r="R99" s="268"/>
      <c r="S99" s="268"/>
      <c r="T99" s="268"/>
      <c r="U99" s="268"/>
      <c r="V99" s="268"/>
      <c r="W99" s="268"/>
      <c r="X99" s="268"/>
      <c r="Y99" s="268"/>
      <c r="Z99" s="268"/>
      <c r="AA99" s="268"/>
      <c r="AB99" s="268"/>
      <c r="AC99" s="268"/>
      <c r="AD99" s="268"/>
      <c r="AE99" s="9"/>
      <c r="AF99" s="31"/>
      <c r="AG99" s="10"/>
      <c r="AH99" s="1"/>
      <c r="AI99" s="1"/>
      <c r="AJ99" s="1"/>
    </row>
    <row r="100" spans="3:36" ht="53.25" customHeight="1">
      <c r="C100" s="263"/>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c r="AA100" s="262"/>
      <c r="AB100" s="262"/>
      <c r="AC100" s="262"/>
      <c r="AD100" s="262"/>
      <c r="AE100" s="9"/>
      <c r="AF100" s="29"/>
      <c r="AG100" s="10"/>
      <c r="AH100" s="1"/>
      <c r="AI100" s="1"/>
      <c r="AJ100" s="1"/>
    </row>
    <row r="101" spans="3:36" ht="126.75" customHeight="1">
      <c r="C101" s="231"/>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9"/>
      <c r="AF101" s="29"/>
      <c r="AG101" s="22"/>
      <c r="AH101" s="1"/>
      <c r="AI101" s="1"/>
      <c r="AJ101" s="1"/>
    </row>
    <row r="102" spans="3:36" ht="68.25" customHeight="1">
      <c r="C102" s="231"/>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c r="AC102" s="262"/>
      <c r="AD102" s="262"/>
      <c r="AE102" s="9"/>
      <c r="AF102" s="29"/>
      <c r="AG102" s="23"/>
      <c r="AH102" s="1"/>
      <c r="AI102" s="1"/>
      <c r="AJ102" s="1"/>
    </row>
    <row r="103" spans="3:36" ht="80.25" customHeight="1">
      <c r="C103" s="231"/>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c r="AC103" s="262"/>
      <c r="AD103" s="262"/>
      <c r="AE103" s="9"/>
      <c r="AF103" s="29"/>
      <c r="AG103" s="1"/>
      <c r="AH103" s="1"/>
      <c r="AI103" s="1"/>
      <c r="AJ103" s="1"/>
    </row>
    <row r="104" spans="3:36" ht="158.25" customHeight="1">
      <c r="C104" s="231"/>
      <c r="D104" s="262"/>
      <c r="E104" s="262"/>
      <c r="F104" s="262"/>
      <c r="G104" s="262"/>
      <c r="H104" s="262"/>
      <c r="I104" s="262"/>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9"/>
      <c r="AF104" s="29"/>
      <c r="AG104" s="1"/>
      <c r="AH104" s="1"/>
      <c r="AI104" s="1"/>
      <c r="AJ104" s="1"/>
    </row>
    <row r="105" spans="3:36" ht="150.75" customHeight="1">
      <c r="C105" s="231"/>
      <c r="D105" s="262"/>
      <c r="E105" s="262"/>
      <c r="F105" s="262"/>
      <c r="G105" s="262"/>
      <c r="H105" s="262"/>
      <c r="I105" s="262"/>
      <c r="J105" s="262"/>
      <c r="K105" s="262"/>
      <c r="L105" s="262"/>
      <c r="M105" s="262"/>
      <c r="N105" s="262"/>
      <c r="O105" s="262"/>
      <c r="P105" s="262"/>
      <c r="Q105" s="262"/>
      <c r="R105" s="262"/>
      <c r="S105" s="262"/>
      <c r="T105" s="262"/>
      <c r="U105" s="262"/>
      <c r="V105" s="262"/>
      <c r="W105" s="262"/>
      <c r="X105" s="262"/>
      <c r="Y105" s="262"/>
      <c r="Z105" s="262"/>
      <c r="AA105" s="262"/>
      <c r="AB105" s="262"/>
      <c r="AC105" s="262"/>
      <c r="AD105" s="262"/>
      <c r="AE105" s="9"/>
      <c r="AF105" s="29"/>
      <c r="AG105" s="1"/>
      <c r="AH105" s="1"/>
      <c r="AI105" s="1"/>
      <c r="AJ105" s="1"/>
    </row>
    <row r="106" spans="3:36" ht="150.75" customHeight="1">
      <c r="C106" s="26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9"/>
      <c r="AF106" s="29"/>
      <c r="AG106" s="1"/>
      <c r="AH106" s="1"/>
      <c r="AI106" s="1"/>
      <c r="AJ106" s="1"/>
    </row>
    <row r="107" spans="3:36" ht="52.5" customHeight="1">
      <c r="C107" s="277"/>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262"/>
      <c r="Z107" s="262"/>
      <c r="AA107" s="262"/>
      <c r="AB107" s="262"/>
      <c r="AC107" s="262"/>
      <c r="AD107" s="262"/>
      <c r="AE107" s="9"/>
      <c r="AF107" s="32"/>
      <c r="AG107" s="1"/>
      <c r="AH107" s="1"/>
      <c r="AI107" s="1"/>
      <c r="AJ107" s="1"/>
    </row>
    <row r="108" spans="3:36" ht="60" customHeight="1">
      <c r="C108" s="277"/>
      <c r="D108" s="262"/>
      <c r="E108" s="262"/>
      <c r="F108" s="262"/>
      <c r="G108" s="262"/>
      <c r="H108" s="262"/>
      <c r="I108" s="262"/>
      <c r="J108" s="262"/>
      <c r="K108" s="262"/>
      <c r="L108" s="262"/>
      <c r="M108" s="262"/>
      <c r="N108" s="262"/>
      <c r="O108" s="262"/>
      <c r="P108" s="262"/>
      <c r="Q108" s="262"/>
      <c r="R108" s="262"/>
      <c r="S108" s="262"/>
      <c r="T108" s="262"/>
      <c r="U108" s="262"/>
      <c r="V108" s="262"/>
      <c r="W108" s="262"/>
      <c r="X108" s="262"/>
      <c r="Y108" s="262"/>
      <c r="Z108" s="262"/>
      <c r="AA108" s="262"/>
      <c r="AB108" s="262"/>
      <c r="AC108" s="262"/>
      <c r="AD108" s="262"/>
      <c r="AE108" s="9"/>
      <c r="AF108" s="32"/>
      <c r="AG108" s="269"/>
      <c r="AH108" s="196"/>
      <c r="AI108" s="270"/>
      <c r="AJ108" s="270"/>
    </row>
    <row r="109" spans="3:36" ht="57.75" customHeight="1">
      <c r="C109" s="231"/>
      <c r="D109" s="262"/>
      <c r="E109" s="262"/>
      <c r="F109" s="262"/>
      <c r="G109" s="262"/>
      <c r="H109" s="262"/>
      <c r="I109" s="262"/>
      <c r="J109" s="262"/>
      <c r="K109" s="262"/>
      <c r="L109" s="262"/>
      <c r="M109" s="262"/>
      <c r="N109" s="262"/>
      <c r="O109" s="262"/>
      <c r="P109" s="262"/>
      <c r="Q109" s="262"/>
      <c r="R109" s="262"/>
      <c r="S109" s="262"/>
      <c r="T109" s="262"/>
      <c r="U109" s="262"/>
      <c r="V109" s="262"/>
      <c r="W109" s="262"/>
      <c r="X109" s="262"/>
      <c r="Y109" s="262"/>
      <c r="Z109" s="262"/>
      <c r="AA109" s="262"/>
      <c r="AB109" s="262"/>
      <c r="AC109" s="262"/>
      <c r="AD109" s="262"/>
      <c r="AE109" s="9"/>
      <c r="AF109" s="29"/>
      <c r="AG109" s="1"/>
      <c r="AH109" s="1"/>
      <c r="AI109" s="1"/>
      <c r="AJ109" s="1"/>
    </row>
    <row r="110" spans="3:36" ht="80.25" customHeight="1">
      <c r="C110" s="231"/>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262"/>
      <c r="Z110" s="262"/>
      <c r="AA110" s="262"/>
      <c r="AB110" s="262"/>
      <c r="AC110" s="262"/>
      <c r="AD110" s="262"/>
      <c r="AE110" s="9"/>
      <c r="AF110" s="29"/>
      <c r="AG110" s="1"/>
      <c r="AH110" s="1"/>
      <c r="AI110" s="1"/>
      <c r="AJ110" s="1"/>
    </row>
    <row r="111" spans="3:36" ht="170.25" customHeight="1">
      <c r="C111" s="276"/>
      <c r="D111" s="276"/>
      <c r="E111" s="276"/>
      <c r="F111" s="276"/>
      <c r="G111" s="276"/>
      <c r="H111" s="276"/>
      <c r="I111" s="276"/>
      <c r="J111" s="276"/>
      <c r="K111" s="276"/>
      <c r="L111" s="276"/>
      <c r="M111" s="276"/>
      <c r="N111" s="276"/>
      <c r="O111" s="276"/>
      <c r="P111" s="276"/>
      <c r="Q111" s="276"/>
      <c r="R111" s="276"/>
      <c r="S111" s="276"/>
      <c r="T111" s="276"/>
      <c r="U111" s="276"/>
      <c r="V111" s="276"/>
      <c r="W111" s="276"/>
      <c r="X111" s="276"/>
      <c r="Y111" s="276"/>
      <c r="Z111" s="276"/>
      <c r="AA111" s="276"/>
      <c r="AB111" s="276"/>
      <c r="AC111" s="276"/>
      <c r="AD111" s="276"/>
      <c r="AE111" s="9"/>
      <c r="AF111" s="29"/>
      <c r="AG111" s="1"/>
      <c r="AH111" s="1"/>
      <c r="AI111" s="1"/>
      <c r="AJ111" s="1"/>
    </row>
    <row r="112" spans="3:36" ht="77.25" customHeight="1">
      <c r="C112" s="274"/>
      <c r="D112" s="275"/>
      <c r="E112" s="275"/>
      <c r="F112" s="275"/>
      <c r="G112" s="275"/>
      <c r="H112" s="275"/>
      <c r="I112" s="275"/>
      <c r="J112" s="275"/>
      <c r="K112" s="275"/>
      <c r="L112" s="275"/>
      <c r="M112" s="275"/>
      <c r="N112" s="275"/>
      <c r="O112" s="275"/>
      <c r="P112" s="275"/>
      <c r="Q112" s="275"/>
      <c r="R112" s="275"/>
      <c r="S112" s="275"/>
      <c r="T112" s="275"/>
      <c r="U112" s="275"/>
      <c r="V112" s="275"/>
      <c r="W112" s="275"/>
      <c r="X112" s="275"/>
      <c r="Y112" s="275"/>
      <c r="Z112" s="275"/>
      <c r="AA112" s="275"/>
      <c r="AB112" s="275"/>
      <c r="AC112" s="275"/>
      <c r="AD112" s="275"/>
      <c r="AE112" s="9"/>
      <c r="AF112" s="29"/>
      <c r="AG112" s="17"/>
      <c r="AH112" s="1"/>
      <c r="AI112" s="1"/>
      <c r="AJ112" s="1"/>
    </row>
    <row r="113" spans="3:36" ht="101.25" customHeight="1">
      <c r="C113" s="274"/>
      <c r="D113" s="275"/>
      <c r="E113" s="275"/>
      <c r="F113" s="275"/>
      <c r="G113" s="275"/>
      <c r="H113" s="275"/>
      <c r="I113" s="275"/>
      <c r="J113" s="275"/>
      <c r="K113" s="275"/>
      <c r="L113" s="275"/>
      <c r="M113" s="275"/>
      <c r="N113" s="275"/>
      <c r="O113" s="275"/>
      <c r="P113" s="275"/>
      <c r="Q113" s="275"/>
      <c r="R113" s="275"/>
      <c r="S113" s="275"/>
      <c r="T113" s="275"/>
      <c r="U113" s="275"/>
      <c r="V113" s="275"/>
      <c r="W113" s="275"/>
      <c r="X113" s="275"/>
      <c r="Y113" s="275"/>
      <c r="Z113" s="275"/>
      <c r="AA113" s="275"/>
      <c r="AB113" s="275"/>
      <c r="AC113" s="275"/>
      <c r="AD113" s="275"/>
      <c r="AE113" s="9"/>
      <c r="AF113" s="29"/>
      <c r="AG113" s="17"/>
      <c r="AH113" s="1"/>
      <c r="AI113" s="1"/>
      <c r="AJ113" s="1"/>
    </row>
    <row r="114" spans="3:36" ht="86.25" customHeight="1">
      <c r="C114" s="274"/>
      <c r="D114" s="275"/>
      <c r="E114" s="275"/>
      <c r="F114" s="275"/>
      <c r="G114" s="275"/>
      <c r="H114" s="275"/>
      <c r="I114" s="275"/>
      <c r="J114" s="275"/>
      <c r="K114" s="275"/>
      <c r="L114" s="275"/>
      <c r="M114" s="275"/>
      <c r="N114" s="275"/>
      <c r="O114" s="275"/>
      <c r="P114" s="275"/>
      <c r="Q114" s="275"/>
      <c r="R114" s="275"/>
      <c r="S114" s="275"/>
      <c r="T114" s="275"/>
      <c r="U114" s="275"/>
      <c r="V114" s="275"/>
      <c r="W114" s="275"/>
      <c r="X114" s="275"/>
      <c r="Y114" s="275"/>
      <c r="Z114" s="275"/>
      <c r="AA114" s="275"/>
      <c r="AB114" s="275"/>
      <c r="AC114" s="275"/>
      <c r="AD114" s="275"/>
      <c r="AE114" s="6"/>
      <c r="AF114" s="29"/>
      <c r="AG114" s="15"/>
      <c r="AH114" s="1"/>
      <c r="AI114" s="1"/>
      <c r="AJ114" s="1"/>
    </row>
    <row r="115" spans="3:36" ht="87.75" customHeight="1">
      <c r="C115" s="274"/>
      <c r="D115" s="275"/>
      <c r="E115" s="275"/>
      <c r="F115" s="275"/>
      <c r="G115" s="275"/>
      <c r="H115" s="275"/>
      <c r="I115" s="275"/>
      <c r="J115" s="275"/>
      <c r="K115" s="275"/>
      <c r="L115" s="275"/>
      <c r="M115" s="275"/>
      <c r="N115" s="275"/>
      <c r="O115" s="275"/>
      <c r="P115" s="275"/>
      <c r="Q115" s="275"/>
      <c r="R115" s="275"/>
      <c r="S115" s="275"/>
      <c r="T115" s="275"/>
      <c r="U115" s="275"/>
      <c r="V115" s="275"/>
      <c r="W115" s="275"/>
      <c r="X115" s="275"/>
      <c r="Y115" s="275"/>
      <c r="Z115" s="275"/>
      <c r="AA115" s="275"/>
      <c r="AB115" s="275"/>
      <c r="AC115" s="275"/>
      <c r="AD115" s="275"/>
      <c r="AE115" s="9"/>
      <c r="AF115" s="33"/>
      <c r="AG115" s="13"/>
      <c r="AH115" s="1"/>
      <c r="AI115" s="1"/>
      <c r="AJ115" s="1"/>
    </row>
    <row r="116" spans="3:36" ht="138.6" customHeight="1">
      <c r="C116" s="274"/>
      <c r="D116" s="275"/>
      <c r="E116" s="275"/>
      <c r="F116" s="275"/>
      <c r="G116" s="275"/>
      <c r="H116" s="275"/>
      <c r="I116" s="275"/>
      <c r="J116" s="275"/>
      <c r="K116" s="275"/>
      <c r="L116" s="275"/>
      <c r="M116" s="275"/>
      <c r="N116" s="275"/>
      <c r="O116" s="275"/>
      <c r="P116" s="275"/>
      <c r="Q116" s="275"/>
      <c r="R116" s="275"/>
      <c r="S116" s="275"/>
      <c r="T116" s="275"/>
      <c r="U116" s="275"/>
      <c r="V116" s="275"/>
      <c r="W116" s="275"/>
      <c r="X116" s="275"/>
      <c r="Y116" s="275"/>
      <c r="Z116" s="275"/>
      <c r="AA116" s="275"/>
      <c r="AB116" s="275"/>
      <c r="AC116" s="275"/>
      <c r="AD116" s="275"/>
      <c r="AE116" s="9"/>
      <c r="AF116" s="26"/>
      <c r="AG116" s="14"/>
      <c r="AH116" s="273"/>
      <c r="AI116" s="1"/>
      <c r="AJ116" s="1"/>
    </row>
    <row r="117" spans="3:36" ht="126.6" customHeight="1">
      <c r="C117" s="263"/>
      <c r="D117" s="264"/>
      <c r="E117" s="264"/>
      <c r="F117" s="264"/>
      <c r="G117" s="264"/>
      <c r="H117" s="264"/>
      <c r="I117" s="264"/>
      <c r="J117" s="264"/>
      <c r="K117" s="264"/>
      <c r="L117" s="264"/>
      <c r="M117" s="264"/>
      <c r="N117" s="264"/>
      <c r="O117" s="264"/>
      <c r="P117" s="264"/>
      <c r="Q117" s="264"/>
      <c r="R117" s="264"/>
      <c r="S117" s="264"/>
      <c r="T117" s="264"/>
      <c r="U117" s="264"/>
      <c r="V117" s="264"/>
      <c r="W117" s="264"/>
      <c r="X117" s="264"/>
      <c r="Y117" s="264"/>
      <c r="Z117" s="264"/>
      <c r="AA117" s="264"/>
      <c r="AB117" s="264"/>
      <c r="AC117" s="264"/>
      <c r="AD117" s="264"/>
      <c r="AE117" s="1"/>
      <c r="AF117" s="34"/>
      <c r="AG117" s="14"/>
      <c r="AH117" s="273"/>
      <c r="AI117" s="1"/>
      <c r="AJ117" s="1"/>
    </row>
    <row r="118" spans="3:36" ht="136.19999999999999" customHeight="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34"/>
      <c r="AG118" s="14"/>
      <c r="AH118" s="1"/>
      <c r="AI118" s="1"/>
      <c r="AJ118" s="1"/>
    </row>
    <row r="119" spans="3:36">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34"/>
      <c r="AG119" s="1"/>
      <c r="AH119" s="1"/>
      <c r="AI119" s="1"/>
      <c r="AJ119" s="1"/>
    </row>
    <row r="120" spans="3:36">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34"/>
      <c r="AG120" s="1"/>
      <c r="AH120" s="1"/>
      <c r="AI120" s="1"/>
      <c r="AJ120" s="1"/>
    </row>
    <row r="121" spans="3:36">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34"/>
      <c r="AG121" s="1"/>
      <c r="AH121" s="1"/>
      <c r="AI121" s="1"/>
      <c r="AJ121" s="1"/>
    </row>
    <row r="122" spans="3:36">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34"/>
      <c r="AG122" s="1"/>
      <c r="AH122" s="1"/>
      <c r="AI122" s="1"/>
      <c r="AJ122" s="1"/>
    </row>
    <row r="123" spans="3:36">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34"/>
      <c r="AG123" s="1"/>
      <c r="AH123" s="1"/>
      <c r="AI123" s="1"/>
      <c r="AJ123" s="1"/>
    </row>
    <row r="124" spans="3:36">
      <c r="AG124" s="1"/>
      <c r="AH124" s="1"/>
      <c r="AI124" s="1"/>
      <c r="AJ124" s="1"/>
    </row>
    <row r="132" spans="32:32" ht="60.6">
      <c r="AF132" s="36" t="e">
        <f>#REF!+AF6+AF98</f>
        <v>#REF!</v>
      </c>
    </row>
  </sheetData>
  <mergeCells count="111">
    <mergeCell ref="C91:AD91"/>
    <mergeCell ref="C109:AD109"/>
    <mergeCell ref="C117:AD117"/>
    <mergeCell ref="C93:AD93"/>
    <mergeCell ref="C99:AD99"/>
    <mergeCell ref="AG108:AJ108"/>
    <mergeCell ref="C98:AD98"/>
    <mergeCell ref="C102:AD102"/>
    <mergeCell ref="AH116:AH117"/>
    <mergeCell ref="C114:AD114"/>
    <mergeCell ref="C115:AD115"/>
    <mergeCell ref="C116:AD116"/>
    <mergeCell ref="C113:AD113"/>
    <mergeCell ref="C103:AD103"/>
    <mergeCell ref="C100:AD100"/>
    <mergeCell ref="C101:AD101"/>
    <mergeCell ref="C104:AD104"/>
    <mergeCell ref="C112:AD112"/>
    <mergeCell ref="C111:AD111"/>
    <mergeCell ref="C106:AD106"/>
    <mergeCell ref="C110:AD110"/>
    <mergeCell ref="C108:AD108"/>
    <mergeCell ref="C107:AD107"/>
    <mergeCell ref="C105:AD105"/>
    <mergeCell ref="C45:AD45"/>
    <mergeCell ref="C47:AD47"/>
    <mergeCell ref="Z48:AD48"/>
    <mergeCell ref="C60:AD60"/>
    <mergeCell ref="C61:AD61"/>
    <mergeCell ref="Z62:AD62"/>
    <mergeCell ref="C56:AD56"/>
    <mergeCell ref="C64:AD64"/>
    <mergeCell ref="C65:AD65"/>
    <mergeCell ref="C54:AD54"/>
    <mergeCell ref="C78:AD78"/>
    <mergeCell ref="C76:AD76"/>
    <mergeCell ref="C89:AD89"/>
    <mergeCell ref="C83:AD83"/>
    <mergeCell ref="C88:AD88"/>
    <mergeCell ref="C77:AD77"/>
    <mergeCell ref="C66:AD66"/>
    <mergeCell ref="C67:AD67"/>
    <mergeCell ref="C68:AD68"/>
    <mergeCell ref="Z69:AD69"/>
    <mergeCell ref="Z70:AD70"/>
    <mergeCell ref="C71:AD71"/>
    <mergeCell ref="C79:AD79"/>
    <mergeCell ref="C80:AD80"/>
    <mergeCell ref="C81:AD81"/>
    <mergeCell ref="C82:AD82"/>
    <mergeCell ref="C92:AD92"/>
    <mergeCell ref="C40:AD40"/>
    <mergeCell ref="Z63:AD63"/>
    <mergeCell ref="AA38:AD38"/>
    <mergeCell ref="C87:AD87"/>
    <mergeCell ref="C75:AD75"/>
    <mergeCell ref="Z39:AD39"/>
    <mergeCell ref="C44:AD44"/>
    <mergeCell ref="C74:AD74"/>
    <mergeCell ref="C41:AD41"/>
    <mergeCell ref="C43:AD43"/>
    <mergeCell ref="C42:AD42"/>
    <mergeCell ref="C59:AD59"/>
    <mergeCell ref="C55:AD55"/>
    <mergeCell ref="C57:AD57"/>
    <mergeCell ref="C58:AD58"/>
    <mergeCell ref="C46:AD46"/>
    <mergeCell ref="C49:AD49"/>
    <mergeCell ref="C50:AD50"/>
    <mergeCell ref="C72:AD72"/>
    <mergeCell ref="C73:AD73"/>
    <mergeCell ref="C51:AD51"/>
    <mergeCell ref="C52:AD52"/>
    <mergeCell ref="C53:AD53"/>
    <mergeCell ref="AG5:AH5"/>
    <mergeCell ref="C10:AD10"/>
    <mergeCell ref="C7:AD7"/>
    <mergeCell ref="C18:AD18"/>
    <mergeCell ref="C8:AD8"/>
    <mergeCell ref="Z11:AD11"/>
    <mergeCell ref="C9:AD9"/>
    <mergeCell ref="C6:AD6"/>
    <mergeCell ref="C5:AD5"/>
    <mergeCell ref="Z16:AD16"/>
    <mergeCell ref="AA12:AD12"/>
    <mergeCell ref="AA13:AD13"/>
    <mergeCell ref="AH33:AK33"/>
    <mergeCell ref="C23:AD23"/>
    <mergeCell ref="C24:AD24"/>
    <mergeCell ref="C28:AD28"/>
    <mergeCell ref="AA37:AD37"/>
    <mergeCell ref="C30:AD30"/>
    <mergeCell ref="C26:AD26"/>
    <mergeCell ref="Z35:AD35"/>
    <mergeCell ref="AA36:AD36"/>
    <mergeCell ref="C34:AD34"/>
    <mergeCell ref="AG37:AH37"/>
    <mergeCell ref="C29:AD29"/>
    <mergeCell ref="C31:AD31"/>
    <mergeCell ref="C33:AD33"/>
    <mergeCell ref="C32:AD32"/>
    <mergeCell ref="C4:AF4"/>
    <mergeCell ref="C21:AD21"/>
    <mergeCell ref="AA14:AD14"/>
    <mergeCell ref="C27:AD27"/>
    <mergeCell ref="Z15:AD15"/>
    <mergeCell ref="C17:AD17"/>
    <mergeCell ref="C20:AD20"/>
    <mergeCell ref="C25:AD25"/>
    <mergeCell ref="C22:AD22"/>
    <mergeCell ref="C19:AD19"/>
  </mergeCells>
  <phoneticPr fontId="0" type="noConversion"/>
  <pageMargins left="0.43307086614173229" right="0.19685039370078741" top="0.74803149606299213" bottom="0.74803149606299213" header="0.31496062992125984" footer="0.31496062992125984"/>
  <pageSetup paperSize="9" scale="53" fitToHeight="0" orientation="landscape" r:id="rId1"/>
  <headerFooter alignWithMargins="0"/>
  <rowBreaks count="2" manualBreakCount="2">
    <brk id="20" min="2" max="31" man="1"/>
    <brk id="42" min="2"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Траснсферты 2015</vt:lpstr>
      <vt:lpstr>'Траснсферты 2015'!Область_печати</vt:lpstr>
    </vt:vector>
  </TitlesOfParts>
  <Company>MinFin MO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Третий</dc:creator>
  <cp:lastModifiedBy>Шишкина Татьяна Федоровна</cp:lastModifiedBy>
  <cp:lastPrinted>2015-10-06T08:47:36Z</cp:lastPrinted>
  <dcterms:created xsi:type="dcterms:W3CDTF">2005-09-14T12:04:44Z</dcterms:created>
  <dcterms:modified xsi:type="dcterms:W3CDTF">2015-12-16T14:23:08Z</dcterms:modified>
</cp:coreProperties>
</file>